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CIV\"/>
    </mc:Choice>
  </mc:AlternateContent>
  <xr:revisionPtr revIDLastSave="6" documentId="11_98A342565549F078F2AC3ACBC52BF179F48BA2AC" xr6:coauthVersionLast="47" xr6:coauthVersionMax="47" xr10:uidLastSave="{65024A0F-F341-40F7-999E-121CB4EB2760}"/>
  <bookViews>
    <workbookView xWindow="0" yWindow="0" windowWidth="24000" windowHeight="9156" tabRatio="679" xr2:uid="{00000000-000D-0000-FFFF-FFFF00000000}"/>
  </bookViews>
  <sheets>
    <sheet name="VENDA CIVIL" sheetId="17" r:id="rId1"/>
    <sheet name="Planilha1" sheetId="10" state="hidden" r:id="rId2"/>
    <sheet name="Planilha2" sheetId="11" state="hidden" r:id="rId3"/>
  </sheets>
  <definedNames>
    <definedName name="_xlnm.Print_Area" localSheetId="0">'VENDA CIVIL'!$A$1:$H$397</definedName>
    <definedName name="_xlnm.Print_Titles" localSheetId="0">'VENDA CIVIL'!$1:$5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7" l="1"/>
  <c r="E8" i="17"/>
  <c r="E9" i="17"/>
  <c r="E10" i="17"/>
  <c r="E11" i="17"/>
  <c r="E12" i="17"/>
  <c r="E13" i="17"/>
  <c r="E14" i="17"/>
  <c r="E15" i="17"/>
  <c r="F15" i="17" s="1"/>
  <c r="E18" i="17"/>
  <c r="E19" i="17"/>
  <c r="E20" i="17"/>
  <c r="E24" i="17"/>
  <c r="E25" i="17"/>
  <c r="E27" i="17"/>
  <c r="E28" i="17"/>
  <c r="E31" i="17"/>
  <c r="E32" i="17"/>
  <c r="E33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3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8" i="17"/>
  <c r="E89" i="17"/>
  <c r="E90" i="17"/>
  <c r="E91" i="17"/>
  <c r="E92" i="17"/>
  <c r="E93" i="17"/>
  <c r="E94" i="17"/>
  <c r="E96" i="17"/>
  <c r="E97" i="17"/>
  <c r="E99" i="17"/>
  <c r="E102" i="17"/>
  <c r="E103" i="17"/>
  <c r="E105" i="17"/>
  <c r="E107" i="17"/>
  <c r="E112" i="17"/>
  <c r="E113" i="17"/>
  <c r="E114" i="17"/>
  <c r="E115" i="17"/>
  <c r="E116" i="17"/>
  <c r="E117" i="17"/>
  <c r="E119" i="17"/>
  <c r="E120" i="17"/>
  <c r="E121" i="17"/>
  <c r="E122" i="17"/>
  <c r="E125" i="17"/>
  <c r="E126" i="17"/>
  <c r="E127" i="17"/>
  <c r="E128" i="17"/>
  <c r="E129" i="17"/>
  <c r="E133" i="17"/>
  <c r="E134" i="17"/>
  <c r="E135" i="17"/>
  <c r="E136" i="17"/>
  <c r="E137" i="17"/>
  <c r="E139" i="17"/>
  <c r="E140" i="17"/>
  <c r="E141" i="17"/>
  <c r="E142" i="17"/>
  <c r="E143" i="17"/>
  <c r="E144" i="17"/>
  <c r="E148" i="17"/>
  <c r="E149" i="17"/>
  <c r="E150" i="17"/>
  <c r="E151" i="17"/>
  <c r="E152" i="17"/>
  <c r="E153" i="17"/>
  <c r="E154" i="17"/>
  <c r="E155" i="17"/>
  <c r="E156" i="17"/>
  <c r="E158" i="17"/>
  <c r="E159" i="17"/>
  <c r="E160" i="17"/>
  <c r="E161" i="17"/>
  <c r="E162" i="17"/>
  <c r="E163" i="17"/>
  <c r="E164" i="17"/>
  <c r="E165" i="17"/>
  <c r="E166" i="17"/>
  <c r="E167" i="17"/>
  <c r="E168" i="17"/>
  <c r="E169" i="17"/>
  <c r="E170" i="17"/>
  <c r="E171" i="17"/>
  <c r="E172" i="17"/>
  <c r="E173" i="17"/>
  <c r="E174" i="17"/>
  <c r="E175" i="17"/>
  <c r="E176" i="17"/>
  <c r="E177" i="17"/>
  <c r="E180" i="17"/>
  <c r="E181" i="17"/>
  <c r="E182" i="17"/>
  <c r="E183" i="17"/>
  <c r="E184" i="17"/>
  <c r="E186" i="17"/>
  <c r="E187" i="17"/>
  <c r="E191" i="17"/>
  <c r="E192" i="17"/>
  <c r="E194" i="17"/>
  <c r="E196" i="17"/>
  <c r="E198" i="17"/>
  <c r="E199" i="17"/>
  <c r="E202" i="17"/>
  <c r="E203" i="17"/>
  <c r="E204" i="17"/>
  <c r="E205" i="17"/>
  <c r="E206" i="17"/>
  <c r="E207" i="17"/>
  <c r="E208" i="17"/>
  <c r="E209" i="17"/>
  <c r="E210" i="17"/>
  <c r="E211" i="17"/>
  <c r="E212" i="17"/>
  <c r="E215" i="17"/>
  <c r="E216" i="17"/>
  <c r="E217" i="17"/>
  <c r="E218" i="17"/>
  <c r="E219" i="17"/>
  <c r="E220" i="17"/>
  <c r="E221" i="17"/>
  <c r="E222" i="17"/>
  <c r="E223" i="17"/>
  <c r="E224" i="17"/>
  <c r="E226" i="17"/>
  <c r="E228" i="17"/>
  <c r="E229" i="17"/>
  <c r="E230" i="17"/>
  <c r="E231" i="17"/>
  <c r="E232" i="17"/>
  <c r="E235" i="17"/>
  <c r="E236" i="17"/>
  <c r="E237" i="17"/>
  <c r="E239" i="17"/>
  <c r="E240" i="17"/>
  <c r="E241" i="17"/>
  <c r="E243" i="17"/>
  <c r="E244" i="17"/>
  <c r="E245" i="17"/>
  <c r="E247" i="17"/>
  <c r="E248" i="17"/>
  <c r="E250" i="17"/>
  <c r="E251" i="17"/>
  <c r="E252" i="17"/>
  <c r="E253" i="17"/>
  <c r="E254" i="17"/>
  <c r="E256" i="17"/>
  <c r="E258" i="17"/>
  <c r="E259" i="17"/>
  <c r="E260" i="17"/>
  <c r="E264" i="17"/>
  <c r="E266" i="17"/>
  <c r="E267" i="17"/>
  <c r="E269" i="17"/>
  <c r="E271" i="17"/>
  <c r="E272" i="17"/>
  <c r="E273" i="17"/>
  <c r="E275" i="17"/>
  <c r="E279" i="17"/>
  <c r="E280" i="17"/>
  <c r="E281" i="17"/>
  <c r="E282" i="17"/>
  <c r="E285" i="17"/>
  <c r="E286" i="17"/>
  <c r="E287" i="17"/>
  <c r="E288" i="17"/>
  <c r="E289" i="17"/>
  <c r="E290" i="17"/>
  <c r="E294" i="17"/>
  <c r="E295" i="17"/>
  <c r="E296" i="17"/>
  <c r="E297" i="17"/>
  <c r="E298" i="17"/>
  <c r="E299" i="17"/>
  <c r="E300" i="17"/>
  <c r="E301" i="17"/>
  <c r="E302" i="17"/>
  <c r="E304" i="17"/>
  <c r="E305" i="17"/>
  <c r="E306" i="17"/>
  <c r="E307" i="17"/>
  <c r="E309" i="17"/>
  <c r="E310" i="17"/>
  <c r="E311" i="17"/>
  <c r="E312" i="17"/>
  <c r="E314" i="17"/>
  <c r="E315" i="17"/>
  <c r="E316" i="17"/>
  <c r="E319" i="17"/>
  <c r="E320" i="17"/>
  <c r="E321" i="17"/>
  <c r="E322" i="17"/>
  <c r="E323" i="17"/>
  <c r="E324" i="17"/>
  <c r="E325" i="17"/>
  <c r="E326" i="17"/>
  <c r="E327" i="17"/>
  <c r="E328" i="17"/>
  <c r="E329" i="17"/>
  <c r="E330" i="17"/>
  <c r="E333" i="17"/>
  <c r="E334" i="17"/>
  <c r="E335" i="17"/>
  <c r="E336" i="17"/>
  <c r="E337" i="17"/>
  <c r="E338" i="17"/>
  <c r="E341" i="17"/>
  <c r="E342" i="17"/>
  <c r="E343" i="17"/>
  <c r="E346" i="17"/>
  <c r="E347" i="17"/>
  <c r="E348" i="17"/>
  <c r="E349" i="17"/>
  <c r="E350" i="17"/>
  <c r="E352" i="17"/>
  <c r="E353" i="17"/>
  <c r="E356" i="17"/>
  <c r="E359" i="17"/>
  <c r="E361" i="17"/>
  <c r="E363" i="17"/>
  <c r="E365" i="17"/>
  <c r="E367" i="17"/>
  <c r="E369" i="17"/>
  <c r="E371" i="17"/>
  <c r="E373" i="17"/>
  <c r="E375" i="17"/>
  <c r="E378" i="17"/>
  <c r="E379" i="17"/>
  <c r="E380" i="17"/>
  <c r="E381" i="17"/>
  <c r="E384" i="17"/>
  <c r="E386" i="17"/>
  <c r="E387" i="17"/>
  <c r="E388" i="17"/>
  <c r="E389" i="17"/>
  <c r="E390" i="17"/>
  <c r="E391" i="17"/>
  <c r="E394" i="17"/>
  <c r="E395" i="17"/>
  <c r="F395" i="17" l="1"/>
  <c r="F394" i="17"/>
  <c r="F396" i="17" s="1"/>
  <c r="F387" i="17"/>
  <c r="F388" i="17"/>
  <c r="F389" i="17"/>
  <c r="F390" i="17"/>
  <c r="F391" i="17"/>
  <c r="F386" i="17"/>
  <c r="F384" i="17"/>
  <c r="F379" i="17"/>
  <c r="F380" i="17"/>
  <c r="F381" i="17"/>
  <c r="F378" i="17"/>
  <c r="F375" i="17"/>
  <c r="F376" i="17" s="1"/>
  <c r="F373" i="17"/>
  <c r="F374" i="17" s="1"/>
  <c r="F371" i="17"/>
  <c r="F372" i="17" s="1"/>
  <c r="F369" i="17"/>
  <c r="F370" i="17" s="1"/>
  <c r="F367" i="17"/>
  <c r="F368" i="17" s="1"/>
  <c r="F365" i="17"/>
  <c r="F366" i="17" s="1"/>
  <c r="F363" i="17"/>
  <c r="F364" i="17" s="1"/>
  <c r="F361" i="17"/>
  <c r="F362" i="17" s="1"/>
  <c r="F359" i="17"/>
  <c r="F360" i="17" s="1"/>
  <c r="F356" i="17"/>
  <c r="F357" i="17" s="1"/>
  <c r="F347" i="17"/>
  <c r="F348" i="17"/>
  <c r="F349" i="17"/>
  <c r="F350" i="17"/>
  <c r="F352" i="17"/>
  <c r="F353" i="17"/>
  <c r="F346" i="17"/>
  <c r="F342" i="17"/>
  <c r="F343" i="17"/>
  <c r="F341" i="17"/>
  <c r="F334" i="17"/>
  <c r="F335" i="17"/>
  <c r="F336" i="17"/>
  <c r="F337" i="17"/>
  <c r="F338" i="17"/>
  <c r="F333" i="17"/>
  <c r="F329" i="17"/>
  <c r="F330" i="17"/>
  <c r="F325" i="17"/>
  <c r="F326" i="17"/>
  <c r="F327" i="17"/>
  <c r="F328" i="17"/>
  <c r="F320" i="17"/>
  <c r="F321" i="17"/>
  <c r="F322" i="17"/>
  <c r="F323" i="17"/>
  <c r="F324" i="17"/>
  <c r="F319" i="17"/>
  <c r="F315" i="17"/>
  <c r="F316" i="17"/>
  <c r="F314" i="17"/>
  <c r="F310" i="17"/>
  <c r="F311" i="17"/>
  <c r="F312" i="17"/>
  <c r="F309" i="17"/>
  <c r="F305" i="17"/>
  <c r="F306" i="17"/>
  <c r="F307" i="17"/>
  <c r="F304" i="17"/>
  <c r="F295" i="17"/>
  <c r="F296" i="17"/>
  <c r="F297" i="17"/>
  <c r="F298" i="17"/>
  <c r="F299" i="17"/>
  <c r="F300" i="17"/>
  <c r="F301" i="17"/>
  <c r="F302" i="17"/>
  <c r="F294" i="17"/>
  <c r="F286" i="17"/>
  <c r="F287" i="17"/>
  <c r="F288" i="17"/>
  <c r="F289" i="17"/>
  <c r="F290" i="17"/>
  <c r="F285" i="17"/>
  <c r="F291" i="17" s="1"/>
  <c r="F280" i="17"/>
  <c r="F281" i="17"/>
  <c r="F282" i="17"/>
  <c r="F279" i="17"/>
  <c r="F272" i="17"/>
  <c r="F273" i="17"/>
  <c r="F275" i="17"/>
  <c r="F266" i="17"/>
  <c r="F267" i="17"/>
  <c r="F269" i="17"/>
  <c r="F271" i="17"/>
  <c r="F264" i="17"/>
  <c r="F252" i="17"/>
  <c r="F253" i="17"/>
  <c r="F254" i="17"/>
  <c r="F256" i="17"/>
  <c r="F258" i="17"/>
  <c r="F259" i="17"/>
  <c r="F260" i="17"/>
  <c r="F244" i="17"/>
  <c r="F245" i="17"/>
  <c r="F247" i="17"/>
  <c r="F248" i="17"/>
  <c r="F250" i="17"/>
  <c r="F251" i="17"/>
  <c r="F236" i="17"/>
  <c r="F237" i="17"/>
  <c r="F239" i="17"/>
  <c r="F240" i="17"/>
  <c r="F241" i="17"/>
  <c r="F243" i="17"/>
  <c r="F235" i="17"/>
  <c r="F229" i="17"/>
  <c r="F230" i="17"/>
  <c r="F231" i="17"/>
  <c r="F232" i="17"/>
  <c r="F228" i="17"/>
  <c r="F224" i="17"/>
  <c r="F226" i="17"/>
  <c r="F216" i="17"/>
  <c r="F217" i="17"/>
  <c r="F218" i="17"/>
  <c r="F219" i="17"/>
  <c r="F220" i="17"/>
  <c r="F221" i="17"/>
  <c r="F222" i="17"/>
  <c r="F223" i="17"/>
  <c r="F215" i="17"/>
  <c r="F209" i="17"/>
  <c r="F210" i="17"/>
  <c r="F211" i="17"/>
  <c r="F212" i="17"/>
  <c r="F203" i="17"/>
  <c r="F204" i="17"/>
  <c r="F205" i="17"/>
  <c r="F206" i="17"/>
  <c r="F207" i="17"/>
  <c r="F208" i="17"/>
  <c r="F202" i="17"/>
  <c r="F199" i="17"/>
  <c r="F198" i="17"/>
  <c r="F196" i="17"/>
  <c r="F194" i="17"/>
  <c r="F192" i="17"/>
  <c r="F191" i="17"/>
  <c r="F187" i="17"/>
  <c r="F186" i="17"/>
  <c r="F181" i="17"/>
  <c r="F182" i="17"/>
  <c r="F183" i="17"/>
  <c r="F184" i="17"/>
  <c r="F180" i="17"/>
  <c r="F174" i="17"/>
  <c r="F175" i="17"/>
  <c r="F176" i="17"/>
  <c r="F177" i="17"/>
  <c r="F171" i="17"/>
  <c r="F172" i="17"/>
  <c r="F173" i="17"/>
  <c r="F168" i="17"/>
  <c r="F169" i="17"/>
  <c r="F170" i="17"/>
  <c r="F165" i="17"/>
  <c r="F166" i="17"/>
  <c r="F167" i="17"/>
  <c r="F162" i="17"/>
  <c r="F163" i="17"/>
  <c r="F164" i="17"/>
  <c r="F159" i="17"/>
  <c r="F160" i="17"/>
  <c r="F161" i="17"/>
  <c r="F158" i="17"/>
  <c r="F149" i="17"/>
  <c r="F150" i="17"/>
  <c r="F151" i="17"/>
  <c r="F152" i="17"/>
  <c r="F153" i="17"/>
  <c r="F154" i="17"/>
  <c r="F155" i="17"/>
  <c r="F156" i="17"/>
  <c r="F148" i="17"/>
  <c r="F140" i="17"/>
  <c r="F141" i="17"/>
  <c r="F142" i="17"/>
  <c r="F143" i="17"/>
  <c r="F144" i="17"/>
  <c r="F139" i="17"/>
  <c r="F134" i="17"/>
  <c r="F135" i="17"/>
  <c r="F136" i="17"/>
  <c r="F137" i="17"/>
  <c r="F133" i="17"/>
  <c r="F129" i="17"/>
  <c r="F128" i="17"/>
  <c r="F127" i="17"/>
  <c r="F126" i="17"/>
  <c r="F125" i="17"/>
  <c r="F120" i="17"/>
  <c r="F121" i="17"/>
  <c r="F122" i="17"/>
  <c r="F119" i="17"/>
  <c r="F113" i="17"/>
  <c r="F114" i="17"/>
  <c r="F115" i="17"/>
  <c r="F116" i="17"/>
  <c r="F117" i="17"/>
  <c r="F112" i="17"/>
  <c r="F107" i="17"/>
  <c r="F108" i="17" s="1"/>
  <c r="F105" i="17"/>
  <c r="F106" i="17" s="1"/>
  <c r="F103" i="17"/>
  <c r="F102" i="17"/>
  <c r="F99" i="17"/>
  <c r="F97" i="17"/>
  <c r="F96" i="17"/>
  <c r="F89" i="17"/>
  <c r="F90" i="17"/>
  <c r="F91" i="17"/>
  <c r="F92" i="17"/>
  <c r="F93" i="17"/>
  <c r="F94" i="17"/>
  <c r="F88" i="17"/>
  <c r="F86" i="17"/>
  <c r="F80" i="17"/>
  <c r="F81" i="17"/>
  <c r="F82" i="17"/>
  <c r="F83" i="17"/>
  <c r="F84" i="17"/>
  <c r="F85" i="17"/>
  <c r="F73" i="17"/>
  <c r="F74" i="17"/>
  <c r="F75" i="17"/>
  <c r="F76" i="17"/>
  <c r="F77" i="17"/>
  <c r="F78" i="17"/>
  <c r="F79" i="17"/>
  <c r="F72" i="17"/>
  <c r="F66" i="17"/>
  <c r="F67" i="17"/>
  <c r="F68" i="17"/>
  <c r="F69" i="17"/>
  <c r="F70" i="17"/>
  <c r="F58" i="17"/>
  <c r="F59" i="17"/>
  <c r="F60" i="17"/>
  <c r="F61" i="17"/>
  <c r="F62" i="17"/>
  <c r="F63" i="17"/>
  <c r="F64" i="17"/>
  <c r="F65" i="17"/>
  <c r="F57" i="17"/>
  <c r="F53" i="17"/>
  <c r="F54" i="17" s="1"/>
  <c r="F43" i="17"/>
  <c r="F44" i="17"/>
  <c r="F45" i="17"/>
  <c r="F46" i="17"/>
  <c r="F47" i="17"/>
  <c r="F48" i="17"/>
  <c r="F49" i="17"/>
  <c r="F50" i="17"/>
  <c r="F36" i="17"/>
  <c r="F37" i="17"/>
  <c r="F38" i="17"/>
  <c r="F39" i="17"/>
  <c r="F40" i="17"/>
  <c r="F41" i="17"/>
  <c r="F42" i="17"/>
  <c r="F35" i="17"/>
  <c r="F33" i="17"/>
  <c r="F32" i="17"/>
  <c r="F31" i="17"/>
  <c r="F28" i="17"/>
  <c r="F27" i="17"/>
  <c r="F25" i="17"/>
  <c r="F24" i="17"/>
  <c r="F20" i="17"/>
  <c r="F19" i="17"/>
  <c r="F18" i="17"/>
  <c r="F9" i="17"/>
  <c r="F10" i="17"/>
  <c r="F11" i="17"/>
  <c r="F12" i="17"/>
  <c r="F13" i="17"/>
  <c r="F14" i="17"/>
  <c r="F317" i="17" l="1"/>
  <c r="F339" i="17"/>
  <c r="F283" i="17"/>
  <c r="F344" i="17"/>
  <c r="F392" i="17"/>
  <c r="F51" i="17"/>
  <c r="F331" i="17"/>
  <c r="F104" i="17"/>
  <c r="F213" i="17"/>
  <c r="F29" i="17"/>
  <c r="F354" i="17"/>
  <c r="F188" i="17"/>
  <c r="F233" i="17"/>
  <c r="F130" i="17"/>
  <c r="F261" i="17"/>
  <c r="F276" i="17"/>
  <c r="F145" i="17"/>
  <c r="F200" i="17"/>
  <c r="F100" i="17"/>
  <c r="F382" i="17"/>
  <c r="F21" i="17"/>
  <c r="F358" i="17" l="1"/>
  <c r="F16" i="17"/>
  <c r="F52" i="17" s="1"/>
  <c r="F397" i="17" l="1"/>
</calcChain>
</file>

<file path=xl/sharedStrings.xml><?xml version="1.0" encoding="utf-8"?>
<sst xmlns="http://schemas.openxmlformats.org/spreadsheetml/2006/main" count="1021" uniqueCount="746">
  <si>
    <t>MODELO DE PLANILHA ORÇAMENTÁRIA DE VENDA - CIVIL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</si>
  <si>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</si>
  <si>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</si>
  <si>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</si>
  <si>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</si>
  <si>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 CULA MANGABEIRA, Nº355,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</si>
  <si>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</si>
  <si>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</si>
  <si>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</si>
  <si>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</si>
  <si>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</si>
  <si>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</si>
  <si>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</si>
  <si>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</si>
  <si>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SERVIÇOS PRELIMINARES</t>
  </si>
  <si>
    <t>1.1</t>
  </si>
  <si>
    <t>EQUIPE DE APOIO/ADMINISTRAÇÃO LOCAL</t>
  </si>
  <si>
    <t>1.1.1</t>
  </si>
  <si>
    <t>ENGENHEIRO CIVIL COM ENCARGOS COMPLEMENTARES- PERÍODO INTEGRAL</t>
  </si>
  <si>
    <t>VB em %</t>
  </si>
  <si>
    <t>1.1.2</t>
  </si>
  <si>
    <t>ENGENHEIRO ELETRICISTA COM ENCARGOS COMPLEMENTARES- PERÍODO PARCIAL</t>
  </si>
  <si>
    <t>1.1.3</t>
  </si>
  <si>
    <t>ENGENHEIRO MECÂNICO COM ENCARGOS COMPLEMENTARES – PERÍODO PARCIAL</t>
  </si>
  <si>
    <t>1.1.4</t>
  </si>
  <si>
    <t>TÉCNICO DE SEGURANÇA DO TRABALHO COM ENCARGOS COMPLEMENTARES- PERÍODO INTEGRAL</t>
  </si>
  <si>
    <t>1.1.5</t>
  </si>
  <si>
    <t>TÉCNICO DE EDIFICAÇÕES  COM ENCARGOS COMPLEMENTARES- PERÍODO INTEGRAL</t>
  </si>
  <si>
    <t>1.1.6</t>
  </si>
  <si>
    <t>MESTRE DE OBRAS COM ENCARGOSCOMPLEMENTARES- PERÍODO INTEGRAL</t>
  </si>
  <si>
    <t>1.1.7</t>
  </si>
  <si>
    <t>ALMOXARIFE COM ENCARGOS COMPLEMENTARES - PERÍODO INTEGRAL</t>
  </si>
  <si>
    <t>1.1.8</t>
  </si>
  <si>
    <t>SERVENTE COM ENCARGOS COMPLEMENTARES- PERÍODO INTEGRAL</t>
  </si>
  <si>
    <t>SUB-TOTAL ITEM 1.1</t>
  </si>
  <si>
    <t>1.2</t>
  </si>
  <si>
    <t>DESPESAS GERAIS</t>
  </si>
  <si>
    <t xml:space="preserve">1.2.1 </t>
  </si>
  <si>
    <t>TAXA DE ART/TRT DE EXECUÇÃO</t>
  </si>
  <si>
    <t>UN.</t>
  </si>
  <si>
    <t>1.2.2</t>
  </si>
  <si>
    <t>CONSUMOS GERAIS (ÁGUA/ESGOTO, ENERGIA, TELEFONE, INTERNET WI-FI, MATERIAL DE ESCRITÓRIO, CÓPIAS E REPRODUÇÕES)</t>
  </si>
  <si>
    <t>MÊS</t>
  </si>
  <si>
    <t>1.2.3</t>
  </si>
  <si>
    <t>SEGURANÇA DA OBRA</t>
  </si>
  <si>
    <t>SUB-TOTAL ITEM 1.2</t>
  </si>
  <si>
    <t>1.3</t>
  </si>
  <si>
    <t>ANDAIMES/ GUINCHO / PLATAFORMA ELEVATÓRIA MÓVEL DE TRABALHO (PEMT)</t>
  </si>
  <si>
    <t xml:space="preserve">1.3.1 </t>
  </si>
  <si>
    <t>ANDAIMES</t>
  </si>
  <si>
    <t xml:space="preserve">1.3.1.1 </t>
  </si>
  <si>
    <t>LOCAÇÃO DE ANDAIME METÁLICO PARA FACHADA, INCLUSIVE PISO, RODAPÉ, GUARDA-CORPO E SAPATAS</t>
  </si>
  <si>
    <t>M²/MÊS</t>
  </si>
  <si>
    <t>1.3.1.2</t>
  </si>
  <si>
    <t>MONTAGEM E DESMONTAGEM DE ANDAIME METÁLICO PARA FACHADA, INCLUSIVE PISO, RODAPÉ, GUARDA-CORPO E SAPATAS</t>
  </si>
  <si>
    <t>M²</t>
  </si>
  <si>
    <t>1.3.2</t>
  </si>
  <si>
    <t>GUINCHO DE COLUNA</t>
  </si>
  <si>
    <t>1.3.2.1</t>
  </si>
  <si>
    <t xml:space="preserve">LOCAÇÃO DE GUINCHO DE COLUNA COM OPERADOR </t>
  </si>
  <si>
    <t>1.3.3</t>
  </si>
  <si>
    <t>LOCAÇÃO DE PLATAFORMA ELEVATÓRIA MÓVEL DE TRABALHO (PEMT)</t>
  </si>
  <si>
    <t>SUB-TOTAL ITEM 1.3</t>
  </si>
  <si>
    <t>1.4</t>
  </si>
  <si>
    <t xml:space="preserve">SERVIÇOS INICIAIS </t>
  </si>
  <si>
    <t>1.4.1</t>
  </si>
  <si>
    <t xml:space="preserve">ELABORAÇÃO PROJETO DE LAYOUT </t>
  </si>
  <si>
    <t>PR A1</t>
  </si>
  <si>
    <t>1.4.2</t>
  </si>
  <si>
    <t xml:space="preserve">ELABORAÇÃO PROJETO DE TODAS AS INSTALAÇÕES ELÉTRICAS PROVISÓRIAS DA OBRA </t>
  </si>
  <si>
    <t>1.4.3</t>
  </si>
  <si>
    <t xml:space="preserve">FORNECIMENTO E INSTALAÇÃO DE PLACA DE OBRA </t>
  </si>
  <si>
    <t>1.4.4</t>
  </si>
  <si>
    <t>BARRACÃO DE OBRAS</t>
  </si>
  <si>
    <t>1.4.4.1</t>
  </si>
  <si>
    <t>ALUGUEL DE ÁREA DE APOIO</t>
  </si>
  <si>
    <t>1.4.4.2</t>
  </si>
  <si>
    <t>ESCRITÓRIO (INCLUSIVE MOBILIÁRIO, E APARELHO DE AR CONDICIONADO DE 12.000BTUS)</t>
  </si>
  <si>
    <t>1.4.4.3</t>
  </si>
  <si>
    <t>BARRACÃO PESSOAL – VESTIÁRIO (INCLUSIVE MOBILIÁRIO)</t>
  </si>
  <si>
    <t>1.4.4.4</t>
  </si>
  <si>
    <t>BARRACÃO DEPÓSITO FERRAMENTARIA / ALMOXARIFADO (INCLUSIVE MOBILIÁRIO)</t>
  </si>
  <si>
    <t>1.4.4.5</t>
  </si>
  <si>
    <t>BARRACÃO INSTALAÇÃO SANITÁRIA</t>
  </si>
  <si>
    <t>1.4.4.6</t>
  </si>
  <si>
    <t>BARRACÃO REFEITÓRIO (INCLUSIVE MOBILIÁRIO)</t>
  </si>
  <si>
    <t>1.4.4.7</t>
  </si>
  <si>
    <t>ÁREA COBERTA EM TELHA DE FIBROCIMENTO PARA BANCAS</t>
  </si>
  <si>
    <t>1.4.4.8</t>
  </si>
  <si>
    <t>BEBEDOURO INDUSTRIAL DE COLUNA PARA USO COLETIVO</t>
  </si>
  <si>
    <t>1.4.4.9</t>
  </si>
  <si>
    <t xml:space="preserve">EXTINTORES DE INCÊNDIO </t>
  </si>
  <si>
    <t>1.4.5</t>
  </si>
  <si>
    <t>LIGAÇÃO PROVISÓRIA DE LUZ E FORÇA</t>
  </si>
  <si>
    <t>1.4.6</t>
  </si>
  <si>
    <t>LIGAÇÃO PREDIAL DE ÁGUA 1/2", CAVALETE SIMPLES COPASA OU CONFORME EXIGÊNCIA DA CONCESSIONÁRIA DE ÁGUA LOCAL</t>
  </si>
  <si>
    <t>1.4.7</t>
  </si>
  <si>
    <t xml:space="preserve">DUTO DE ENTULHOS, INCLUSIVE MONTAGEM/DESMONTAGEM </t>
  </si>
  <si>
    <t>M</t>
  </si>
  <si>
    <t>1.4.8</t>
  </si>
  <si>
    <t>FORNECIMENTO E INSTALAÇÃO DE TAPUME DE CHAPA DE AÇO GALVANIZADO, TRAPEZOIDAL NA VERTICAL, COM PORTÃO, INCLUSIVE REMOÇÃO</t>
  </si>
  <si>
    <t>1.4.9</t>
  </si>
  <si>
    <t>VISTORIA CAUTELAR</t>
  </si>
  <si>
    <t>1.4.10</t>
  </si>
  <si>
    <t xml:space="preserve">PLANO DE GERENCIAMENTO DOS RESÍDUOS GERADOS PELA CONSTRUÇÃO DO PRÉDIO </t>
  </si>
  <si>
    <t>1.4.11</t>
  </si>
  <si>
    <t xml:space="preserve">MOBILIZAÇÃO E DESMOBILIZAÇÃO DE OBRA </t>
  </si>
  <si>
    <t>UN</t>
  </si>
  <si>
    <t>SUB-TOTAL ITEM 1.4</t>
  </si>
  <si>
    <t>TOTAL ITEM 1</t>
  </si>
  <si>
    <t>SAÚDE/ SEGURANÇA DO TRABALHO</t>
  </si>
  <si>
    <t>GLOBAL</t>
  </si>
  <si>
    <t>TOTAL ITEM 2</t>
  </si>
  <si>
    <t xml:space="preserve">SERVIÇOS DE REMOÇÃO/DEMOLIÇÃO </t>
  </si>
  <si>
    <t>3.1</t>
  </si>
  <si>
    <t>MATERIAIS COM DESTINO FINAL A SER DEFINIDO PELA CONTRATANTE</t>
  </si>
  <si>
    <t>3.1.1</t>
  </si>
  <si>
    <t xml:space="preserve">REMOÇÃO DE ESQUADRIAS DE MADEIRA, MARCO E ALISAR, INCLUSIVE AFASTAMENTO </t>
  </si>
  <si>
    <t>3.1.2</t>
  </si>
  <si>
    <t xml:space="preserve">REMOÇÃO DE ESQUADRIAS METÁLICAS E DE VIDRO INCLUSIVE AFASTAMENTO </t>
  </si>
  <si>
    <t>3.1.3</t>
  </si>
  <si>
    <t xml:space="preserve">REMOÇÃO DA PLATAFORMA </t>
  </si>
  <si>
    <t>3.1.4</t>
  </si>
  <si>
    <t>REMOÇÃO DE VIDRO DO GUICHÊ</t>
  </si>
  <si>
    <t>3.1.5</t>
  </si>
  <si>
    <t xml:space="preserve">REMOÇÃO DE GUARDA CORPO E CORRIMÃO </t>
  </si>
  <si>
    <t>3.1.6</t>
  </si>
  <si>
    <t>REMOÇÃO APARELHO DE AR CONDICIONADO ACJ, INCLUSIVE AFASTAMENTO</t>
  </si>
  <si>
    <t>3.1.7</t>
  </si>
  <si>
    <t>REMOÇÃO APARELHO DE AR CONDICIONADO TIPO SPLIT, INCLUSIVE AFASTAMENTO</t>
  </si>
  <si>
    <t>3.1.8</t>
  </si>
  <si>
    <t>DEMOLIÇÃO ENGRADAMENTO DE MADEIRA, INCLUSIVE EMPILHAMENTO</t>
  </si>
  <si>
    <t>3.1.9</t>
  </si>
  <si>
    <t>REMOÇÃO TELHA DE FIBROCIMENTO, INCLUSIVE AFASTAMENTO E EMPILHAMENTO</t>
  </si>
  <si>
    <t>3.1.10</t>
  </si>
  <si>
    <t>DEMOLIÇÃO ENGRADAMENTO METÁLICO E TELHA METÀLICA, INCLUSIVE AFASTAMENTO E EMPILHAMENTO</t>
  </si>
  <si>
    <t>3.1.11</t>
  </si>
  <si>
    <t>REMOÇÃO DE LETREIRO E PLACAS</t>
  </si>
  <si>
    <t>CJ</t>
  </si>
  <si>
    <t>3.1.12</t>
  </si>
  <si>
    <t>REMOÇÃO DE BARRA DE AÇO INOX</t>
  </si>
  <si>
    <t>3.1.13</t>
  </si>
  <si>
    <t>REMOÇÃO DE LAVATÓRIO</t>
  </si>
  <si>
    <t>3.1.14</t>
  </si>
  <si>
    <t>REMOÇÃO DE VASO SANITÁRIO</t>
  </si>
  <si>
    <t>3.2</t>
  </si>
  <si>
    <t>MATERIAIS A SEREM DESCARTADOS PELA CONTRATADA</t>
  </si>
  <si>
    <t>3.2.1</t>
  </si>
  <si>
    <t>DEMOLIÇÃO DE ALVENARIA INCLUSIVE AFASTAMENTO</t>
  </si>
  <si>
    <t>M³</t>
  </si>
  <si>
    <t>3.2.2</t>
  </si>
  <si>
    <t>DEMOLIÇÃO DE REVESTIMENTO CERÂMICO INCLUSIVE AFASTAMENTO</t>
  </si>
  <si>
    <t>3.2.3</t>
  </si>
  <si>
    <t>DEMOLIÇÃO DE CONCRETO ARMADO COM EQUIPAMENTO ELÉTRICO INCLUSIVE AFASTAMENTO</t>
  </si>
  <si>
    <t>3.2.4</t>
  </si>
  <si>
    <t>DEMOLIÇÃO DE CONCRETO ARMADO COM EQUIPAMENTO PNEUMÁTICO, INCLUSIVE AFASTAMENTO</t>
  </si>
  <si>
    <t>3.2.5</t>
  </si>
  <si>
    <t>DEMOLIÇÃO DE DIVISÓRIA INCLUSIVE AFASTAMENTO</t>
  </si>
  <si>
    <t>3.2.6</t>
  </si>
  <si>
    <t>REMOÇÃO DE BARRAS DE FERRO CHUMBADAS EM ALVENARIA INCLUSIVE AFASTAMENTO</t>
  </si>
  <si>
    <t>3.2.7</t>
  </si>
  <si>
    <t xml:space="preserve">REMOÇÃO DE BANCADA DE GRANITO </t>
  </si>
  <si>
    <t>3.2.8</t>
  </si>
  <si>
    <t>REMOÇÃO DE MARCO DE GRANITO</t>
  </si>
  <si>
    <t>3.2.9</t>
  </si>
  <si>
    <t xml:space="preserve">REMOÇÃO DE PEITORIL </t>
  </si>
  <si>
    <t>3.2.10</t>
  </si>
  <si>
    <t>REMOÇÃO DE SOLEIRA</t>
  </si>
  <si>
    <t>3.2.11</t>
  </si>
  <si>
    <t>DEMOLIÇÃO DE RODABANCADA</t>
  </si>
  <si>
    <t>3.2.12</t>
  </si>
  <si>
    <t>DEMOLIÇÃO DE PISO/RODAPÉ E CONTRAPISO, INCLUSIVE AFASTAMENTO</t>
  </si>
  <si>
    <t>3.2.13</t>
  </si>
  <si>
    <t>REMOÇÃO DE CHAPIM</t>
  </si>
  <si>
    <t>3.2.14</t>
  </si>
  <si>
    <t>REMOÇÃO DE CERCA ELÉTRICA</t>
  </si>
  <si>
    <t>3.2.15</t>
  </si>
  <si>
    <t>DEMOLIÇÃO DE FORRO DE GESSO</t>
  </si>
  <si>
    <t>3.3</t>
  </si>
  <si>
    <t>MATERIAIS COM REAPROVEITAMENTO</t>
  </si>
  <si>
    <t>3.3.1</t>
  </si>
  <si>
    <t>3.3.2</t>
  </si>
  <si>
    <t xml:space="preserve">REMOÇÃO DE GUARDA CORPO E CORRIMÃO COM REAPROVEITAMENTO DE GUARDA CORPO   </t>
  </si>
  <si>
    <t>3.3.3</t>
  </si>
  <si>
    <t>REMOÇÃO DO NÚMERO DA EDIFICAÇÃO</t>
  </si>
  <si>
    <t>3.3.4</t>
  </si>
  <si>
    <t>3.3.5</t>
  </si>
  <si>
    <t>3.3.6</t>
  </si>
  <si>
    <t>REMOÇÃO DE ALIZAR DE MADEIRA, INCLUSIVE AFASTAMENTO E EMPILHAMENTO</t>
  </si>
  <si>
    <t>3.3.7</t>
  </si>
  <si>
    <t>REMOÇÃO DE FOLHA DE PORTA DE MADEIRA, INCLUSIVE
AFASTAMENTO E EMPILHAMENTO</t>
  </si>
  <si>
    <t>3.4</t>
  </si>
  <si>
    <t xml:space="preserve">PROTEÇÕES </t>
  </si>
  <si>
    <t>3.4.1</t>
  </si>
  <si>
    <t>PROTEÇÕES DE PISO DE GRANITO</t>
  </si>
  <si>
    <t>3.4.2</t>
  </si>
  <si>
    <t xml:space="preserve">PROTEÇÕES DE PORTAS, APARELHOS DE AR CONDICIONADO, VITRINE, PAINEL E NÚMEROS DA EDIFICAÇÃO </t>
  </si>
  <si>
    <t xml:space="preserve">3.5 </t>
  </si>
  <si>
    <t>BOTA FORA RESULTANTE SERVIÇOS DE REMOÇÃO / DEMOLIÇÃO</t>
  </si>
  <si>
    <t xml:space="preserve">3.5.1 </t>
  </si>
  <si>
    <t>TRANSPORTE DE MATERIAL DEMOLIDO EM CAÇAMBA</t>
  </si>
  <si>
    <t>TOTAL ITEM 3</t>
  </si>
  <si>
    <t xml:space="preserve">LOCAÇÃO  </t>
  </si>
  <si>
    <t>4.1</t>
  </si>
  <si>
    <t>LOCAÇÃO DA EDIFICAÇÃO- PONTOS TOPOGRÁFICOS</t>
  </si>
  <si>
    <t>4.2</t>
  </si>
  <si>
    <t>LOCAÇÃO DA OBRA - GABARITO DE MADEIRA</t>
  </si>
  <si>
    <t>TOTAL ITEM 4</t>
  </si>
  <si>
    <t>IMPERMEABILIZAÇÃO</t>
  </si>
  <si>
    <t>TOTAL ITEM 5</t>
  </si>
  <si>
    <t>ESTRUTURA DE CONCRETO</t>
  </si>
  <si>
    <t>TOTAL ITEM 6</t>
  </si>
  <si>
    <t xml:space="preserve">EDIFICAÇÃO </t>
  </si>
  <si>
    <t>7.1</t>
  </si>
  <si>
    <t>ALVENARIAS/DIVISÓRIAS/ESPALAS</t>
  </si>
  <si>
    <t>7.1.1</t>
  </si>
  <si>
    <t>ALVENARIAS</t>
  </si>
  <si>
    <t>7.1.1.1</t>
  </si>
  <si>
    <t xml:space="preserve">ALVENARIA DE TIJOLOS CERÂMICOS MACIÇOS REQUEIMADOS, INCLUSIVE ARGAMASSA PARA ASSENTAMENTO </t>
  </si>
  <si>
    <t>7.1.1.2</t>
  </si>
  <si>
    <t>ALVENARIA DE TIJOLOS CERÂMICOS FURADOS, INCLUSIVE ARGAMASSA PARA ASSENTAMENTO – ESPESSURA 9CM A REVESTIR (15CM ACABADA)</t>
  </si>
  <si>
    <t>7.1.1.3</t>
  </si>
  <si>
    <t>ALVENARIA DE TIJOLOS CERÂMICOS FURADOS, INCLUSIVE ARGAMASSA PARA ASSENTAMENTO – ESPESSURA 14CM A REVESTIR (20CM ACABADA)</t>
  </si>
  <si>
    <t>7.1.1.4</t>
  </si>
  <si>
    <t>ALVENARIA DE TIJOLOS CERÂMICOS FURADOS, INCLUSIVE ARGAMASSA PARA ASSENTAMENTO – ESPESSURA 19CM A REVESTIR (25CM ACABADA)</t>
  </si>
  <si>
    <t>7.1.1.5</t>
  </si>
  <si>
    <t xml:space="preserve">ALVENARIA DE BLOCOS DE CONCRETO, INCLUSIVE ARGAMASSA PARA ASSENTAMENTO – ESPESSURA 19CM </t>
  </si>
  <si>
    <t>7.1.1.6</t>
  </si>
  <si>
    <t>ENCUNHAMENTO COM ARGAMASSA EXPANSIVA</t>
  </si>
  <si>
    <t>7.1.1.7</t>
  </si>
  <si>
    <t>TELA METÁLICA SOLDADA, PARA FIXAÇÃO LATERAL DA ALVENARIA COM A ESTRUTURA</t>
  </si>
  <si>
    <t>7.1.1.7.1</t>
  </si>
  <si>
    <t xml:space="preserve">TELA METÁLICA SOLDADA, MALHA DE 15X15MM E FIO DE 1,65MM, GALVANIZADA, PARA ALVENARIA ESPESSURA 9CM A REVESTIR (15CM ACABADA), INCLUSIVE PINOS DE FIXAÇÃO   
1 TELA DE (50X7,5) CM A CADA 3 FIADAS </t>
  </si>
  <si>
    <t>7.1.1.7.2</t>
  </si>
  <si>
    <t xml:space="preserve">TELA METÁLICA SOLDADA, MALHA DE 15X15MM E FIO DE 1,65MM, GALVANIZADA, PARA ALVENARIA ESPESSURA 14CM A REVESTIR (20CM ACABADA), INCLUSIVE PINOS DE FIXAÇÃO   
1 TELA DE (50X12) CM A CADA 3 FIADAS  </t>
  </si>
  <si>
    <t>7.1.1.7.3</t>
  </si>
  <si>
    <t>TELA METÁLICA SOLDADA, MALHA DE 15X15MM E FIO DE 1,65MM, GALVANIZADA, PARA ALVENARIA ESPESSURA 19CM A REVESTIR (25CM ACABADA), INCLUSIVE PINOS DE FIXAÇÃO  
 2 TELAS DE (50X7,5) CM, CADA 3 FIADAS</t>
  </si>
  <si>
    <t>7.1.1.8</t>
  </si>
  <si>
    <t>TELA DE ARAME GALVANIZADO, Nº22, MALHA 1”(PINTEIRO) PARA REFORÇO DA LIGAÇÃO DA ALVENARIA COM OS ELEMENTOS ESTRUTURAIS</t>
  </si>
  <si>
    <t>7.1.2</t>
  </si>
  <si>
    <t xml:space="preserve">DIVISÓRIAS   </t>
  </si>
  <si>
    <t xml:space="preserve">7.1.2.1 </t>
  </si>
  <si>
    <t xml:space="preserve">GESSO ACARTONADO TIPO DRYWALL  </t>
  </si>
  <si>
    <t>7.1.2.1.1</t>
  </si>
  <si>
    <t xml:space="preserve">COM PLACAS BRANCAS,  INCLUSIVE MONTANTES, GUIAS E ACESSÓRIOS  </t>
  </si>
  <si>
    <t>7.1.2.1.2</t>
  </si>
  <si>
    <t xml:space="preserve">ISOLAMENTO ACÚSTICO DE LÃ DE FIBRA DE POLIESTER, PROVENIENTE DE GARRAFAS PET </t>
  </si>
  <si>
    <t>7.1.2.1.3</t>
  </si>
  <si>
    <t>FECHAMENTO COM PLACAS BRANCAS</t>
  </si>
  <si>
    <t>7.1.2.1.4</t>
  </si>
  <si>
    <t>FECHAMENTO COM PLACAS VERDES, RESISTENTES À UMIDADE</t>
  </si>
  <si>
    <t>7.1.2.2</t>
  </si>
  <si>
    <t>DIVISÓRIA NAVAL- PAINEL COM MIOLO DE PÁPEL ESTABILIZADO, MODULADO, ALMA DE MADEIRA, PERFIS DE AÇO GALVANIZADO</t>
  </si>
  <si>
    <t>SUB-TOTAL ITEM 7.1</t>
  </si>
  <si>
    <t>7.2</t>
  </si>
  <si>
    <t>ESQUADRIAS DE MADEIRA/ARMÁRIOS/PAINÉIS</t>
  </si>
  <si>
    <t xml:space="preserve">7.2.1 </t>
  </si>
  <si>
    <t>PORTAS E MARCOS</t>
  </si>
  <si>
    <t xml:space="preserve">7.2.1.1 </t>
  </si>
  <si>
    <t>"PORTA PRONTA" TIPO PRANCHETA, 1 FOLHA DE ABRIR, MARCO DE 15CM, ALIZAR QUINA RETA COM LARGURA DE 7CM, FERRAGENS E FECHADURA TRÁFEGO INTENSO COM CHAVE DE ENTRADA - (90X210)CM
P1</t>
  </si>
  <si>
    <t>7.2.1.2</t>
  </si>
  <si>
    <t xml:space="preserve">"PORTA PRONTA" TIPO PRANCHETA PARA ACESSIBILIDADE, 1 FOLHA DE ABRIR, MARCO DE 15CM, ALIZAR QUINA RETA COM LARGURA DE 7CM, BARRADO DE INOX ESCOVADO, FERRAGENS E FECHADURA TRÁFEGO INTENSO COM CHAVE DE BANHEIRO - (90X210)CM 
P2 </t>
  </si>
  <si>
    <t>7.2.1.3</t>
  </si>
  <si>
    <t xml:space="preserve">"PORTA PRONTA" TIPO PRANCHETA, 1 FOLHA DE ABRIR, MARCO DE 10CM, ALIZAR QUINA RETA COM LARGURA DE 7CM, FERRAGENS E FECHADURA TRÁFEGO INTENSO COM CHAVE DE ENTRADA - (90X210)CM
P4  </t>
  </si>
  <si>
    <t>7.2.1.4</t>
  </si>
  <si>
    <t>MARCO DE MADEIRA SEM JABRE E ALIZAR QUINA RETA COM LARGURA 7CM. PAREDE 15CM ESPESSURA – VÃO (110X210)CM
MARCO PARA P3</t>
  </si>
  <si>
    <t>7.2.1.5</t>
  </si>
  <si>
    <t xml:space="preserve">MARCO DE MADEIRA SEM JABRE E ALIZAR QUINA RETA COM LARGURA 7CM. PAREDE 18CM ESPESSURA – VÃO (110X210)CM 
MARCO PARA P3 </t>
  </si>
  <si>
    <t xml:space="preserve">7.2.2 </t>
  </si>
  <si>
    <t>ARMÁRIOS /PAINÉIS</t>
  </si>
  <si>
    <t>7.2.2.1</t>
  </si>
  <si>
    <t>ARMÁRIO DE MDF REVESTIDO DE LAMINADO MELAMINICO, BP, TX, BRANCO DUPLA FACE, COM UMA GAVETA E UMA PORTA</t>
  </si>
  <si>
    <t>7.2.2.2</t>
  </si>
  <si>
    <t>PRATELEIRAS DE MDF LAMINADO MELAMÍNICO BP, TX BRANCO, DUPLA FACE FIXADAS EM PAREDE COM MÃOS FRANCESAS METÁLICAS</t>
  </si>
  <si>
    <t>7.2.2.3</t>
  </si>
  <si>
    <t>FECHAMENTO DO SHAFT DE ELÉTRICA DE MDF LAMINADO MELAMÍNICO BP, TX BRANCO, DUPLA FACE</t>
  </si>
  <si>
    <t>7.2.2.4</t>
  </si>
  <si>
    <t>PAINEL PARA INSTALAÇÃO DE TV E BANCADA DE MDF LAMINADO MELAMÍNICO BP, TX, DUPLA FACE</t>
  </si>
  <si>
    <t>7.2.2.5</t>
  </si>
  <si>
    <t xml:space="preserve">PAINEL DE MDF LAMINADO MELAMÍNICO BP, TX BRANCO, DUPLA FACE </t>
  </si>
  <si>
    <t>7.2.2.6</t>
  </si>
  <si>
    <t>ADAPTAÇÃO DE PAINEL EXISTENTE</t>
  </si>
  <si>
    <t>SUB-TOTAL ITEM 7.2</t>
  </si>
  <si>
    <t>7.3</t>
  </si>
  <si>
    <t>ESQUADRIAS METÁLICAS/ACESSÓRIOS</t>
  </si>
  <si>
    <t xml:space="preserve">7.3.1 </t>
  </si>
  <si>
    <t xml:space="preserve">ESQUADRIAS DE FERRO E ACESSÓRIOS </t>
  </si>
  <si>
    <t>7.3.1.1</t>
  </si>
  <si>
    <t xml:space="preserve">ALÇAPÃO DE CHAPA DE AÇO, INCLUSIVE ESTRUTURA - (60X60)CM </t>
  </si>
  <si>
    <t>7.3.1.2</t>
  </si>
  <si>
    <t xml:space="preserve">ALÇAPÃO DE CHAPA DE AÇO, INCLUSIVE ESTRUTURA - (80X80)CM </t>
  </si>
  <si>
    <t>7.3.1.3</t>
  </si>
  <si>
    <t>VEDAÇÃO EM CHAPA DE AÇO XADREZ</t>
  </si>
  <si>
    <t>7.3.1.4</t>
  </si>
  <si>
    <t>TAMPA EM CHAPA DE AÇO XADREZ</t>
  </si>
  <si>
    <t>7.3.1.5</t>
  </si>
  <si>
    <t>CANTONEIRA METÁLICA 7/8”X1/8”</t>
  </si>
  <si>
    <t>7.3.1.6</t>
  </si>
  <si>
    <t xml:space="preserve">CORRIMÃO DUPLO DE AÇO CARBONO </t>
  </si>
  <si>
    <t>7.3.1.7</t>
  </si>
  <si>
    <t xml:space="preserve">GUARDA CORPO DE AÇO CARBONO </t>
  </si>
  <si>
    <t>7.3.1.8</t>
  </si>
  <si>
    <t>TUBOS DE AÇO CARBONO</t>
  </si>
  <si>
    <t>7.3.1.9</t>
  </si>
  <si>
    <t xml:space="preserve">ESCADA MARINHEIRO </t>
  </si>
  <si>
    <t>7.3.2</t>
  </si>
  <si>
    <t>ESQUADRIAS DE ALUMÍNIO COM VIDROS /ACESSÓRIOS</t>
  </si>
  <si>
    <t>7.3.2.1</t>
  </si>
  <si>
    <t xml:space="preserve">ELABORAÇÃO DE PROJETO EXECUTIVO DETALHADO DAS ESQUADRIAS DE ALUMÍNIO </t>
  </si>
  <si>
    <t>7.3.2.2</t>
  </si>
  <si>
    <t>JANELA DE ALUMÍNIO, BANDEIRA SUPERIOR FIXA, FOLHA INFERIOR TIPO MÁXIMO AR, COM CONTRAMARCO E VIDRO 
J1 (75X155)CM</t>
  </si>
  <si>
    <t>7.3.2.3</t>
  </si>
  <si>
    <t>JANELA DE ALUMÍNIO, 5 BANDEIRAS SUPERIORES FIXAS, 5 FOLHAS INFERIORES TIPO MÁXIMO AR, COM CONTRAMARCO E VIDRO 
J2 (390X155)CM</t>
  </si>
  <si>
    <t>7.3.2.4</t>
  </si>
  <si>
    <t>JANELA DE ALUMÍNIO, 7 BANDEIRAS SUPERIORES FIXAS, 7 FOLHAS INFERIORES TIPO MÁXIMO AR, COM CONTRAMARCO E VIDRO 
J3 (525X155)CM</t>
  </si>
  <si>
    <t>7.3.2.5</t>
  </si>
  <si>
    <t>JANELA DE ALUMÍNIO, 2 BANDEIRAS SUPERIORES FIXAS, 2 FOLHAS INFERIORES TIPO MÁXIMO AR, COM CONTRAMARCO E VIDRO 
J4 (136X155)CM</t>
  </si>
  <si>
    <t>7.3.2.6</t>
  </si>
  <si>
    <t xml:space="preserve">JANELA DE ALUMÍNIO, BANDEIRA SUPERIOR FIXA, FOLHA INFERIOR TIPO MÁXIMO AR, COM CONTRAMARCO E VIDRO 
J5 (70X155)CM </t>
  </si>
  <si>
    <t>7.3.2.7</t>
  </si>
  <si>
    <t xml:space="preserve">JANELA DE ALUMÍNIO, 2 FOLHAS SUPERIORES TIPO MÁXIMO AR, 2 BANDEIRAS INFERIORES FIXAS, COM CONTRAMARCO E VIDRO.        OS VIDROS     DAS BANDEIRAS INFERIORES SERÃO LAMINADOS  
J6 (155x150)cm  </t>
  </si>
  <si>
    <t>7.3.2.8</t>
  </si>
  <si>
    <t xml:space="preserve">JANELA DE ALUMÍNIO, UMA BANDEIRA SUPERIOR FIXA, UMA FOLHA CENTRAL TIPO MÁXIMO AR E UMA BANDEIRA INFERIOR FIXA , COM CONTRAMARCO E VIDRO. O VIDRO     DA BANDEIRA INFERIOR SERÁ LAMINADO 
J7 (50x250)cm  </t>
  </si>
  <si>
    <t>7.3.2.9</t>
  </si>
  <si>
    <t xml:space="preserve">JANELA DE ALUMÍNIO, VENEZIANA FIXA, COM CONTRAMARCO 
J15 (80X50)CM </t>
  </si>
  <si>
    <t>7.3.2.10</t>
  </si>
  <si>
    <t xml:space="preserve">JANELA DE ALUMÍNIO, 1 FOLHA DE ABRIR, DE VENEZIANA, COM CONTRAMARCO, FERRAGENS E FECHADURA 
J16 (80X60)CM </t>
  </si>
  <si>
    <t>7.3.2.11</t>
  </si>
  <si>
    <t>JANELA DE ALUMÍNIO, BANDEIRAS SUPERIOR E INFERIOR FIXAS, FOLHA CENTRAL TIPO MÁXIMO AR,  COM ALIZAR, CONTRAMARCO E VIDRO LAMINADO
J17(120X200)CM</t>
  </si>
  <si>
    <t>7.3.2.12</t>
  </si>
  <si>
    <t xml:space="preserve">JANELA DE ALUMÍNIO, BANDEIRA SUPERIOR FIXA, FOLHA INFERIOR TIPO MÁXIMO AR, COM CONTRAMARCO E VIDRO 
J19 (50X125)CM </t>
  </si>
  <si>
    <t>7.3.2.13</t>
  </si>
  <si>
    <t xml:space="preserve">PORTA DE ALUMÍNIO, 1 FOLHA DE ABRIR, DE VENEZIANA, COM CONTRAMARCO, FERRAGENS E FECHADURA COM CHAVE DE ENTRADA – (90X210)CM 
P5 - VENEZIANA FECHADA 
P6 -VENEZIANA VAZADA </t>
  </si>
  <si>
    <t>7.3.2.14</t>
  </si>
  <si>
    <t xml:space="preserve">PORTA DE ALUMÍNIO, 1 FOLHA DE ABRIR, DE VENEZIANA, COM CONTRAMARCO, FERRAGENS E FECHADURA COM CHAVE DE ENTRADA – (80X210)CM 
P7 -VENEZIANA VAZADA </t>
  </si>
  <si>
    <t>7.3.2.15</t>
  </si>
  <si>
    <t xml:space="preserve">PORTA DE ALUMÍNIO, 2 FOLHAS DE CORRER UMA SOBRE A OUTRA, DE VENEZIANA, COM CONTRAMARCO, FERRAGENS, FECHADURA E PUXADORES – (155X230)CM 
P16 -VENEZIANA VAZADA </t>
  </si>
  <si>
    <t>7.3.2.16</t>
  </si>
  <si>
    <t xml:space="preserve">PORTA DE ALUMÍNIO, 2 FOLHAS DE ABRIR, DE VENEZIANA, COM CONTRAMARCO, FERRAGENS E FECHADURA COM CHAVE DE ENTRADA – (190X90)CM 
P19 -VENEZIANA FECHADA </t>
  </si>
  <si>
    <t>7.3.2.17</t>
  </si>
  <si>
    <t xml:space="preserve">PORTA DE ALUMÍNIO, 2 FOLHAS INFERIORES (UMA DE CORRER E UMA FIXA) E 2 BANDEIRAS SUPERIORES FIXAS, COM CONTRAMARCO E          VIDRO LAMINADO REFLETIVO, FERRAGENS, FECHADURA COM CHAVE DE ENTRADA  E SUPORTE METÁLICO – (270,5x280)CM 
P20  </t>
  </si>
  <si>
    <t>7.3.2.18</t>
  </si>
  <si>
    <t xml:space="preserve">ESQUADRIA DE ALUMÍNIO, 2 FOLHAS INFERIORES  FIXAS E 2 BANDEIRAS SUPERIORES FIXAS, COM CONTRAMARCO E          VIDRO LAMINADO REFLETIVO  E SUPORTE METÁLICO – (275x280)CM 
E1 </t>
  </si>
  <si>
    <t>7.3.2.19</t>
  </si>
  <si>
    <t>BRISE HORIZONTAL -TIPO VENEZIANA -FIXO</t>
  </si>
  <si>
    <t>7.3.2.20</t>
  </si>
  <si>
    <t xml:space="preserve">BRISE HORIZONTAL -TIPO VENEZIANA -PORTÃO AUTOMATIZADO PARA ACESSO DE VEÍCULOS, 1 FOLHA DE ABRIR, KIT AUTOMATIZADOR, SENSOR ANTIESMAGAMENTO, SINALEIRO-(280X280) CM 
P22 </t>
  </si>
  <si>
    <t>7.3.3</t>
  </si>
  <si>
    <t xml:space="preserve">ACESSÓRIOS </t>
  </si>
  <si>
    <t>7.3.3.1</t>
  </si>
  <si>
    <t>BARRAS DE APOIO</t>
  </si>
  <si>
    <t>7.3.3.1.1</t>
  </si>
  <si>
    <t>BARRA RETAS DE AÇO INOX POLIDO, 40CM</t>
  </si>
  <si>
    <t>7.3.3.1.2</t>
  </si>
  <si>
    <t>BARRAS RETAS DE AÇO INOX POLIDO, 70CM</t>
  </si>
  <si>
    <t>7.3.3.1.3</t>
  </si>
  <si>
    <t>BARRAS RETAS DE AÇO INOX POLIDO, 80CM</t>
  </si>
  <si>
    <t>7.3.3.2</t>
  </si>
  <si>
    <t>SUPORTE METÁLICO PARA FILTRO</t>
  </si>
  <si>
    <t>7.3.3.3</t>
  </si>
  <si>
    <t xml:space="preserve">CANTONEIRA DE ALUMÍNIO PARA PROTEÇÃO DE QUINAS </t>
  </si>
  <si>
    <t>7.3.3.4</t>
  </si>
  <si>
    <t xml:space="preserve">FECHAMENTOS DE AÇO INOX ESCOVADO </t>
  </si>
  <si>
    <t>7.3.3.4.1</t>
  </si>
  <si>
    <t>PORTÃO DE ABRIR DE AÇO INOX ESCOVADO, INCLUSIVE MONTANTES FIXADOS NO PISO, H=105CM</t>
  </si>
  <si>
    <t>7.3.3.4.2</t>
  </si>
  <si>
    <t>MÓDULO FIXO DE AÇO INOX ESCOVADO, INCLUSIVE MONTANTES FIXADOS NO PISO, H=105CM</t>
  </si>
  <si>
    <t>SUB-TOTAL ITEM 7.3</t>
  </si>
  <si>
    <t xml:space="preserve">7.4 </t>
  </si>
  <si>
    <t>VIDROS/ ESQUADRIAS DE VIDRO/ ESPELHOS/PELÍCULAS</t>
  </si>
  <si>
    <t xml:space="preserve">7.4.1 </t>
  </si>
  <si>
    <t>VIDROS</t>
  </si>
  <si>
    <t>7.4.1 .1</t>
  </si>
  <si>
    <t>GUICHÊ 1, DE VIDRO TEMPERADO LISO INCOLOR E=8MM COM PERFIL “U” METÁLICO</t>
  </si>
  <si>
    <t>7.4.1 .2</t>
  </si>
  <si>
    <t>GUICHÊ 2, DE VIDRO TEMPERADO LISO INCOLOR E=8MM COM PERFIL “U” METÁLICO</t>
  </si>
  <si>
    <t xml:space="preserve">7.4.2 </t>
  </si>
  <si>
    <t xml:space="preserve">ESQUADRIAS DE VIDRO </t>
  </si>
  <si>
    <t>7.4.2.1</t>
  </si>
  <si>
    <t xml:space="preserve">PORTA DE VIDRO TEMPERADO LISO, INCOLOR, E=8MM, 01 FOLHA DE ABRIR, FERRAGENS, PUXADOR, FECHADURA, MOLA DE PISO - (110X210)CM
P3 </t>
  </si>
  <si>
    <t>7.4.3</t>
  </si>
  <si>
    <t>ESPELHOS</t>
  </si>
  <si>
    <t xml:space="preserve">7.4.3.1 </t>
  </si>
  <si>
    <t xml:space="preserve">ESPELHO CRISTAL, LAPIDADO, E= 4MM </t>
  </si>
  <si>
    <t xml:space="preserve">7.4.4 </t>
  </si>
  <si>
    <t>PELÍCULAS</t>
  </si>
  <si>
    <t xml:space="preserve">7.4.4.1 </t>
  </si>
  <si>
    <t>PELÍCULA JATEADA BRANCA</t>
  </si>
  <si>
    <t>7.4.4.2</t>
  </si>
  <si>
    <t>PELÍCULA DE SEGURANÇA</t>
  </si>
  <si>
    <t>SUB-TOTAL ITEM 7.4</t>
  </si>
  <si>
    <t>7.5</t>
  </si>
  <si>
    <t xml:space="preserve">REVESTIMENTOS DE TETOS </t>
  </si>
  <si>
    <t>7.5.1</t>
  </si>
  <si>
    <t xml:space="preserve">FORRO DE GESSO EM PLACAS ACARTONADAS, ARAMADO </t>
  </si>
  <si>
    <t>7.5.2</t>
  </si>
  <si>
    <t xml:space="preserve">TABEIRA DE GESSO EM PLACAS ACARTONADAS, ESTRUTURADO  </t>
  </si>
  <si>
    <t>7.5.3</t>
  </si>
  <si>
    <t>TABEIRA DE GESSO EM PLACAS ACARTONADAS, ARAMADO</t>
  </si>
  <si>
    <t>7.5.4</t>
  </si>
  <si>
    <t>JUNTAS DE DILATAÇÃO DE ALUMÍNIO PARA FORRO DE GESSO</t>
  </si>
  <si>
    <t>7.5.5</t>
  </si>
  <si>
    <t>FORRO ACÚSTICO DE FIBRA MINERAL, APOIADO SOBRE PERFIL EM AÇO TIPO “T”, RESISTENTE À UMIDADE E AO FOGO. PAINEL (625X625)MM</t>
  </si>
  <si>
    <t>7.5.6</t>
  </si>
  <si>
    <t>FORRO ACÚSTICO DE FIBRA MINERAL, APOIADO SOBRE PERFIL EM AÇO TIPO “T”, RESISTENTE À UMIDADE E AO FOGO. PAINEL (625X1250)MM</t>
  </si>
  <si>
    <t>7.5.7</t>
  </si>
  <si>
    <t>CORTINEIRO DE GESSO ACARTONADO ESTRUTURADO EM FORMATO "L"</t>
  </si>
  <si>
    <t>7.5.8</t>
  </si>
  <si>
    <t>FECHAMENTO VERTICAL DE GESSO ACARTONADO</t>
  </si>
  <si>
    <t>7.5.9</t>
  </si>
  <si>
    <t xml:space="preserve">FORNECIMENTO E APLICAÇÃO DE GESSO LISO </t>
  </si>
  <si>
    <t>7.5.10</t>
  </si>
  <si>
    <t>ALÇAPÃO DE CANTONEIRA DE ALUMÍNIO NATURAL PARA FORRO DE GESSO, (30X30)CM</t>
  </si>
  <si>
    <t>7.5.11</t>
  </si>
  <si>
    <t>ALÇAPÃO DE CANTONEIRA DE ALUMÍNIO NATURAL PARA FORRO DE GESSO (80X80) CM</t>
  </si>
  <si>
    <t>SUB-TOTAL ITEM 7.5</t>
  </si>
  <si>
    <t>7.6</t>
  </si>
  <si>
    <t>REVESTIMENTOS DE PAREDES</t>
  </si>
  <si>
    <t>7.6.1</t>
  </si>
  <si>
    <t>APICOAMENTO</t>
  </si>
  <si>
    <t>7.6.2</t>
  </si>
  <si>
    <t>CHAPISCO ARGAMASSA 1:3 A COLHER</t>
  </si>
  <si>
    <t>7.6.3</t>
  </si>
  <si>
    <t>CHAPISCO COLANTE</t>
  </si>
  <si>
    <t>7.6.4</t>
  </si>
  <si>
    <t>EMBOÇO ARGAMASSA 1:6 E= 2,0CM </t>
  </si>
  <si>
    <t>7.6.5</t>
  </si>
  <si>
    <t>REBOCO PAULISTA ARGAMASSA 1:2:8 </t>
  </si>
  <si>
    <t>7.6.6</t>
  </si>
  <si>
    <t>FRISO EM ALUMINIO ANODIZADO FOSCO, PERFIL "U"</t>
  </si>
  <si>
    <t>7.6.7</t>
  </si>
  <si>
    <t>JUNTA DE DILATAÇÃO HORIZONTAL PARA FACHADAS (CORTE, TARUCEL E MASTIQUE)</t>
  </si>
  <si>
    <t>7.6.8</t>
  </si>
  <si>
    <t>CERÂMICA APLICADA EM PAREDE, DIMENSÃO DA PEÇA ATÉ 2025CM², ASSENTADA COM ARGAMASSA PRÉ-FABRICADA DE CIMENTO COLANTE E REJUNTAMENTO</t>
  </si>
  <si>
    <t>7.6.9</t>
  </si>
  <si>
    <t>RESERVA DE CERÂMICA – SOMENTE FORNECIMENTO</t>
  </si>
  <si>
    <t>7.6.10</t>
  </si>
  <si>
    <t>CERÂMICA APLICADA EM PAREDE, DIMENSÃO DA PEÇA (20X20)CM² ASSENTADA COM ARGAMASSA PRÉ-FABRICADA DE CIMENTO COLANTE E REJUNTAMENTO</t>
  </si>
  <si>
    <t>7.6.11</t>
  </si>
  <si>
    <t xml:space="preserve">GRANITO VERMELHO BRASÍLIA </t>
  </si>
  <si>
    <t>7.6.11.1</t>
  </si>
  <si>
    <t xml:space="preserve">IMPERMEABILIZANTE APLICADO NO VERSO DO GRANITO </t>
  </si>
  <si>
    <t>7.6.11.2</t>
  </si>
  <si>
    <t xml:space="preserve">PLACAS DE GRANITO ASSENTADAS COM ARGAMASSA PRÉ-FABRICADA DE CIMENTO COLANTE E INSERTS METÁLICOS </t>
  </si>
  <si>
    <t>7.6.11.2.1</t>
  </si>
  <si>
    <t xml:space="preserve">PLACAS DE GRANITO VERMELHO BRASÍLIA INSTALADAS NAS FACHADAS, NO ENCONTRO DOS PEITORIS DE JANELAS E PLATIBANDAS, FIXADAS COM INSERTS METÁLICOS </t>
  </si>
  <si>
    <t>7.6.11.2.2</t>
  </si>
  <si>
    <t>PLACAS DE GRANITO VERMELHO BRASÍLIA INSTALADAS NAS FACHADAS, NO ENCONTRO DAS VERGAS DAS JANELAS, FIXADAS COM INSERTS METÁLICOS</t>
  </si>
  <si>
    <t>7.6.11.2.3</t>
  </si>
  <si>
    <t>PLACAS DE GRANITO VERMELHO BRASÍLIA INSTALADAS NAS FACHADAS, EXCETO ENCONTRO DOS PEITORIS DE JANELAS E PLATIBANDAS E ENCONTRO DAS VERGAS DAS JANELAS, FIXADAS COM INSERTS METÁLICOS</t>
  </si>
  <si>
    <t>7.6.11.2.4</t>
  </si>
  <si>
    <t xml:space="preserve">REJUNTAMENTO ENTRE AS PLACAS DE GRANITO </t>
  </si>
  <si>
    <t>7.6.12</t>
  </si>
  <si>
    <t>ACM (MATERIAL DE ALUMÍNO COMPOSTO)</t>
  </si>
  <si>
    <t>SUB-TOTAL ITEM 7.6</t>
  </si>
  <si>
    <t>7.7</t>
  </si>
  <si>
    <t xml:space="preserve">PISOS </t>
  </si>
  <si>
    <t xml:space="preserve">7.7.1 </t>
  </si>
  <si>
    <t>ACERTO DE ÁREA DE PISO</t>
  </si>
  <si>
    <t>7.7.2</t>
  </si>
  <si>
    <t xml:space="preserve">ENCHIMENTO DE PISO COM TERRA </t>
  </si>
  <si>
    <t>7.7.3</t>
  </si>
  <si>
    <t>APILOAMENTO DE PISO COM PLACA</t>
  </si>
  <si>
    <t>7.7.4</t>
  </si>
  <si>
    <t xml:space="preserve">CONTRAPISO </t>
  </si>
  <si>
    <t>7.7.4.1</t>
  </si>
  <si>
    <t xml:space="preserve">CONTRAPISO ARGAMASSA 1:3, DESEMPENADO, E=5CM </t>
  </si>
  <si>
    <t>7.7.4.2</t>
  </si>
  <si>
    <t xml:space="preserve">CONTRAPISO ARGAMASSA 1:3, DESEMPENADO, E=6,5 CM </t>
  </si>
  <si>
    <t>7.7.4.3</t>
  </si>
  <si>
    <t xml:space="preserve">CONTRAPISO ARGAMASSA 1:3, DESEMPENADO COM ACABAMENTO CIMENTADO ESPONJADO  E=8CM </t>
  </si>
  <si>
    <t>7.7.5</t>
  </si>
  <si>
    <t>PISOS DE CONCRETO</t>
  </si>
  <si>
    <t>7.7.5.1</t>
  </si>
  <si>
    <t>CALÇADA - PISO DE CONCRETO (COM BRITA 0), FCK = 15 MPA, ESP = 8 CM, COM JUNTAS DE DILATAÇÃO EXECUTADAS COM SERRA CLIPER, SOBRE LASTRO DE CONCRETO MAGRO, ESP=3CM</t>
  </si>
  <si>
    <t>7.7.5.2</t>
  </si>
  <si>
    <t>CALÇADA - PISO DE CONCRETO ARMADO COM TELA SOLDADA Q-196 (COM BRITA 0), FCK &gt;=15 MPA, ESP=8CM, COM JUNTAS DE DILATAÇÃO EXECUTADAS COM SERRA CLIPER, SOBRE LONA PRETA, LASTRO DE BRITA COM ESP=5CM, SOBRE SOLO COMPACTADO A 98% DO PROCTOR NORMAL</t>
  </si>
  <si>
    <t>7.7.5.3</t>
  </si>
  <si>
    <t xml:space="preserve">MEIO-FIO PRÉ-MOLDADO DE CONCRETO, INCLUSIVE ESCAVAÇÃO E REATERRO </t>
  </si>
  <si>
    <t>7.7.6</t>
  </si>
  <si>
    <t>PORCELANATO</t>
  </si>
  <si>
    <t xml:space="preserve">7.7.6.1 </t>
  </si>
  <si>
    <t>PORCELANATO TÉCNICO (MASSA ÚNICA) - (60x60)CM</t>
  </si>
  <si>
    <t>7.7.6.2</t>
  </si>
  <si>
    <t>RESERVA PORCELANATO TÉCNICO (60X60)CM – SOMENTE FORNECIMENTO</t>
  </si>
  <si>
    <t>7.7.7</t>
  </si>
  <si>
    <t xml:space="preserve">GRANITO </t>
  </si>
  <si>
    <t>7.7.7.1</t>
  </si>
  <si>
    <t>DEGRAUS DE ESCADAS DE GRANITO CINZA CORUMBÁ LEVIGADO, INCLUSIVE APLICAÇÃO DE RESINA</t>
  </si>
  <si>
    <t>7.7.7.2</t>
  </si>
  <si>
    <t>REVESTIMENTO COM GRANITO CINZA CORUMBÁ POLIDO </t>
  </si>
  <si>
    <t>7.7.7.3</t>
  </si>
  <si>
    <t>PISO DE GRANITO CINZA CORUMBÁ LEVIGADO, INCLUSIVE APLICAÇÃO DE RESINA</t>
  </si>
  <si>
    <t>7.7.7.4</t>
  </si>
  <si>
    <t>PISO DE GRANITO PRETO SÃO GABRIEL LEVEGADO, INCLUSIVE APLICAÇÃO DE RESINA</t>
  </si>
  <si>
    <t>7.7.7.5</t>
  </si>
  <si>
    <t>REVITALIZAÇÃO DE PISO DE GRANITO</t>
  </si>
  <si>
    <t>7.7.8</t>
  </si>
  <si>
    <t>PISOS SINALIZANTES /FITAS</t>
  </si>
  <si>
    <t>7.7.8.1</t>
  </si>
  <si>
    <t xml:space="preserve">PISO TÁTIL DE ALERTA DE BORRACHA, PLACAS DE 25X25CM </t>
  </si>
  <si>
    <t>7.7.8.2</t>
  </si>
  <si>
    <t>PISO TÁTIL DE CONCRETO ESTAMPADO</t>
  </si>
  <si>
    <t>7.7.8.2.1</t>
  </si>
  <si>
    <t xml:space="preserve">DIRECIONAL </t>
  </si>
  <si>
    <t>7.7.8.2.2</t>
  </si>
  <si>
    <t xml:space="preserve">DE ALERTA  </t>
  </si>
  <si>
    <t>7.7.8.3</t>
  </si>
  <si>
    <t>FITA ANTIDERRAPANTE PRETA</t>
  </si>
  <si>
    <t>SUB-TOTAL ITEM 7.7</t>
  </si>
  <si>
    <t xml:space="preserve">7.8 </t>
  </si>
  <si>
    <t>RODAPÉS/SOLEIRAS/PEITORIS/MARCOS E ALIZAR</t>
  </si>
  <si>
    <t>7.8.1</t>
  </si>
  <si>
    <t>RODAPÉS</t>
  </si>
  <si>
    <t>7.8.1.1</t>
  </si>
  <si>
    <t>RODAPÉ DE GRANITO CINZA CORUMBÁ POLIDO, 10CM DE ALTURA</t>
  </si>
  <si>
    <t>7.8.2</t>
  </si>
  <si>
    <t xml:space="preserve">SOLEIRAS </t>
  </si>
  <si>
    <t>7.8.2.1</t>
  </si>
  <si>
    <t xml:space="preserve">SOLEIRA DE GRANITO CINZA CORUMBÁ LEVIGADO, INCLUSIVE APLICAÇÃO DE RESINA </t>
  </si>
  <si>
    <t>7.8.2.2</t>
  </si>
  <si>
    <t>SOLEIRA DE GRANITO CINZA CORUMBÁ POLIDO</t>
  </si>
  <si>
    <t>7.8.3</t>
  </si>
  <si>
    <t>PEITORIL</t>
  </si>
  <si>
    <t>7.8.3.1</t>
  </si>
  <si>
    <t>PEITORIL DE MÁRMORE BRANCO</t>
  </si>
  <si>
    <t>7.8.4</t>
  </si>
  <si>
    <t>MARCOS E ALIZAR</t>
  </si>
  <si>
    <t xml:space="preserve">7.8.4.1 </t>
  </si>
  <si>
    <t>MARCO DE GRANITO CINZA CORUMBÁ POLIDO</t>
  </si>
  <si>
    <t>7.8.4.2</t>
  </si>
  <si>
    <t>MARCO DE GRANITO CINZA CORUMBÁ POLIDO PARA PORTA DO ELEVADOR</t>
  </si>
  <si>
    <t>7.8.4.3</t>
  </si>
  <si>
    <t>ALIZAR DE GRANITO CINZA CORUMBÁ POLIDO PARA PORTA DO ELEVADOR</t>
  </si>
  <si>
    <t>7.8.5</t>
  </si>
  <si>
    <t>RODABANCADA</t>
  </si>
  <si>
    <t xml:space="preserve">7.8.5.1 </t>
  </si>
  <si>
    <t>RODANABCADA  DE CINZA CORUMBÁ POLIDO</t>
  </si>
  <si>
    <t>SUB-TOTAL ITEM 7.8</t>
  </si>
  <si>
    <t>7.9</t>
  </si>
  <si>
    <t xml:space="preserve">BANCADAS/ MESA/ BANCOS/ BALCÕES </t>
  </si>
  <si>
    <t xml:space="preserve">7.9.1  </t>
  </si>
  <si>
    <t xml:space="preserve">BANCADAS </t>
  </si>
  <si>
    <t>7.9.1.1</t>
  </si>
  <si>
    <t>BANCADA GUICHÊ 1, COM TESTEIRA</t>
  </si>
  <si>
    <t>7.9.1.2</t>
  </si>
  <si>
    <t>BANCADA  GUICHÊ 2, COM TESTEIRA</t>
  </si>
  <si>
    <t>7.9.1.3</t>
  </si>
  <si>
    <t>BANCADA MOLHADA, VÃO LIVRE (150X60)CM, COM TESTEIRA E RODABANCADA</t>
  </si>
  <si>
    <t>7.9.1.4</t>
  </si>
  <si>
    <t>MESA VÃO LIVRE (90X70)CM, RODABANCADA, TESTEIRA</t>
  </si>
  <si>
    <t>SUB-TOTAL ITEM 7.9</t>
  </si>
  <si>
    <t>7.10</t>
  </si>
  <si>
    <t>SERVIÇOS DE INSTALAÇÃO</t>
  </si>
  <si>
    <t>7.10.1</t>
  </si>
  <si>
    <t>INSTALAÇÃO DE BANCADA</t>
  </si>
  <si>
    <t>7.10.2</t>
  </si>
  <si>
    <t>INSTALAÇÃO DE BARRA DE AÇO INOX</t>
  </si>
  <si>
    <t>7.10.3</t>
  </si>
  <si>
    <t>INSTALAÇÃO DE ALIZAR DE MADEIRA</t>
  </si>
  <si>
    <t>7.10.4</t>
  </si>
  <si>
    <t xml:space="preserve">INSTALAÇÃO DE FOLHA DA PORTA </t>
  </si>
  <si>
    <t>7.10.5</t>
  </si>
  <si>
    <t>INSTALAÇÃO DE GUARDA CORPO DE AÇO CARBONO</t>
  </si>
  <si>
    <t>7.10.6</t>
  </si>
  <si>
    <t>INSTALAÇÃO DE PORTA DE ALUMÍNIO, 1 FOLHA DE ABRIR, DE VENEZIANA, CONTRAMARCO E FERRAGENS</t>
  </si>
  <si>
    <t>SUB-TOTAL ITEM 7.10</t>
  </si>
  <si>
    <t>7.11</t>
  </si>
  <si>
    <t>PINTURA</t>
  </si>
  <si>
    <t>7.11.1</t>
  </si>
  <si>
    <t xml:space="preserve">DAS PAREDES </t>
  </si>
  <si>
    <t>7.11.1.1</t>
  </si>
  <si>
    <t>APLICAÇÃO DE SELADOR ACRÍLICO- UMA DEMÃO</t>
  </si>
  <si>
    <t>7.11.1.2</t>
  </si>
  <si>
    <t>EMASSAMENTO COM MASSA CORRIDA À BASE DE PVA- DUAS DEMÃOS, INCLUSIVE LIXAMENTO PARA PINTURA</t>
  </si>
  <si>
    <t>7.11.1.3</t>
  </si>
  <si>
    <t>PINTURA ACRÍLICA, TRÊS DEMÃOS</t>
  </si>
  <si>
    <t>7.11.1.4</t>
  </si>
  <si>
    <t>PINTURA ACRÍLICA, TRÊS DEMÃOS, TINTA MANIPULADA</t>
  </si>
  <si>
    <t>7.11.1.5</t>
  </si>
  <si>
    <t>PINTURA CAIAÇÃO- TRÊS DEMÃOS</t>
  </si>
  <si>
    <t>7.11.1.6</t>
  </si>
  <si>
    <t>TEXTURA ACRÍLICA HIDRORREPELENTE, APLICAÇÃO COM ROLO</t>
  </si>
  <si>
    <t>7.11.1.7</t>
  </si>
  <si>
    <t xml:space="preserve">TEXTURA ACRÍLICA HIDRORREPELENTE - TIPO GRAFIATTO </t>
  </si>
  <si>
    <t>7.11.1.8</t>
  </si>
  <si>
    <t xml:space="preserve">PINTURA ESMALTE SINTÉTICO, DUAS DEMÃOS </t>
  </si>
  <si>
    <t>7.11.1.9</t>
  </si>
  <si>
    <t xml:space="preserve">TRATAMENTO DAS ESTRUTURAS APARENTES DE CONCRETO </t>
  </si>
  <si>
    <t>7.11.2</t>
  </si>
  <si>
    <t xml:space="preserve">DOS TETOS  </t>
  </si>
  <si>
    <t xml:space="preserve">7.11.2.1 </t>
  </si>
  <si>
    <t>7.11.2.2</t>
  </si>
  <si>
    <t xml:space="preserve">EMASSAMENTO COM MASSA CORRIDA À BASE DE PVA- UMA DEMÃO, INCLUSIVE LIXAMENTO PARA PINTURA </t>
  </si>
  <si>
    <t>7.11.2.3</t>
  </si>
  <si>
    <t>PINTURA LÁTEX PVA, DUAS DEMÃOS, ACABAMENTO FOSCO</t>
  </si>
  <si>
    <t>7.11.2.4</t>
  </si>
  <si>
    <t>7.11.3</t>
  </si>
  <si>
    <t xml:space="preserve">DAS ESQUADRIAS E ELEMENTOS METÁLICOS </t>
  </si>
  <si>
    <t>7.11.3.1</t>
  </si>
  <si>
    <t>PINTURA ESMALTE EM ESQUADRIAS DE FERRO, DUAS DEMÃOS, INCLUSIVE APLICAÇÃO DE FUNDO ANTICORROSIVO</t>
  </si>
  <si>
    <t>7.11.3.2</t>
  </si>
  <si>
    <t>PINTURA ESMALTE, DUAS DEMÃOS, INCLUSIVE APLICAÇÃO DE FUNDO ANTICORROSIVO</t>
  </si>
  <si>
    <t>7.11.3.3</t>
  </si>
  <si>
    <t>PINTURA AUTOMOTIVA DAS PORTAS DE ENROLAR - DUAS DEMÃOS</t>
  </si>
  <si>
    <t>7.11.3.4</t>
  </si>
  <si>
    <t>LIXAMENTO E APLICAÇÃO DE 2 DEMÃOS DE VERNIZ EM PORTAS DE MADEIRA</t>
  </si>
  <si>
    <t>7.11.4</t>
  </si>
  <si>
    <t xml:space="preserve">DOS PISOS </t>
  </si>
  <si>
    <t>7.11.4.1</t>
  </si>
  <si>
    <t>PINTURA EPÓXI, DUAS DEMÃOS, PARA FAIXAS DE PISO, INCLUSIVE PRIMER, UMA DEMÃO</t>
  </si>
  <si>
    <t>7.11.4.2</t>
  </si>
  <si>
    <t>PINTURA EPÓXI, DUAS DEMÃOS, EM PISO PARA SINALIZAÇÃO (PICTOGRAMA),  DA VAGA DE IDOSOS E DA VAGA ACESSÍVEL, INCLUSIVE PRIMER, UMA DEMÃO</t>
  </si>
  <si>
    <t>7.11.4.3</t>
  </si>
  <si>
    <t>PINTURA EPÓXI, DUAS DEMÃOS, PARA SINALIZAÇÃO DOS DEGRAUS, INCLUSIVE  PRIMER, UMA DEMÃO - FAIXAS DE 10X3CM</t>
  </si>
  <si>
    <t>SUB-TOTAL ITEM 7.11</t>
  </si>
  <si>
    <t>7.12</t>
  </si>
  <si>
    <t>PLACAS INDICATIVAS/SINALIZAÇÃO DE ACESSIBILIDADE</t>
  </si>
  <si>
    <t xml:space="preserve">7.12.1 </t>
  </si>
  <si>
    <t>PLACA 1 (15X15)CM PELÍCULA DE VINIL ADESIVO COM SÍMBOLO INTERNACIONAL DE ACESSO</t>
  </si>
  <si>
    <t>7.12.2</t>
  </si>
  <si>
    <t>PLACA 2 (15X15)CM PLACA DE ACRÍLICO TRANSPARENTE E=3MM, COM PELÍCULA DE VINIL ADESIVADA POR TRÁS DO ACRÍLICO, CONTENDO  O SÍMBOLO INTERNACIONAL DE ACESSO</t>
  </si>
  <si>
    <t>7.12.3</t>
  </si>
  <si>
    <t>PLACA 6 (15X15)CM PLACA DE ACRÍLICO TRANSPARENTE E=3MM, COM PELÍCULA DE VINIL ADESIVADA POR TRÁS DO ACRÍLICO, CONTENDO O SÍMBOLO INDICATIVO DE BANHEIRO, H=10CM</t>
  </si>
  <si>
    <t>7.12.4</t>
  </si>
  <si>
    <t>PLACA 8 (45X22)CM PLACA DE ACRÍLICO TRANSPARENTE E=4MM, COM PELÍCULA DE VINIL ADESIVADA POR TRÁS DO ACRÍLICO, CONTENDO TEXTO “ATENDIMENTO PRIORITÁRIO”, H=2,7CM E 6 SÍMBOLOS, H=7,5CM</t>
  </si>
  <si>
    <t>7.12.5</t>
  </si>
  <si>
    <t>PLACA 9 (45X22)CM PLACA DE ACRÍLICO TRANSPARENTE E=4MM, COM PELÍCULA DE VINIL ADESIVADA POR TRÁS DO ACRÍLICO, CONTENDO TEXTO “ASSENTO PREFERENCIAL”, H=2,7CM E 6 SÍMBOLOS, H=7,5CM</t>
  </si>
  <si>
    <t>7.12.6</t>
  </si>
  <si>
    <t>PLACA 13 (15X7)CM PLACA DE ACRÍLICO BRANCO E=3MM, CONTENDO TEXTO EM RELEVO (MULHER, HOMEM OU UNISSEX), H=1,8CM E BRAILLE</t>
  </si>
  <si>
    <t>7.12.7</t>
  </si>
  <si>
    <t>PLACA 14 (20X9)CM PLACA DE ACRÍLICO BRANCO E=3MM, CONTENDO TEXTO EM RELEVO (NOMES DOS AMBIENTES), H=1,8CM E BRAILLE</t>
  </si>
  <si>
    <t>7.12.8</t>
  </si>
  <si>
    <t>PLACA 15 (4X7)CM PLACA DE ACRÍLICO BRANCO E=3MM, CONTENDO NÚMERO EM RELEVO, H=2,7CM E BRAILLE</t>
  </si>
  <si>
    <t>7.12.9</t>
  </si>
  <si>
    <t>PLACA 16 (10X3)CM PLACA DE ALUMÍNIO FLEXÍVEL E=3MM, CONTENDO TEXTO EM RELEVO (ANDAR XXX), H=0,5CM E BRAILLE</t>
  </si>
  <si>
    <t>7.12.10</t>
  </si>
  <si>
    <t>PLACA 17 (50X70)CM PLACA DE AÇO PARA SINALIZAÇÃO VERTICAL DE VAGA DE ESTACIONAMENTO ACESSÍVEL (ESPECIFICAÇÃO CONFORME PLACA DE RUA), CONTENDO SÍMBOLO INTERNACIONAL DE ACESSO E TEXTO “ESTACIONAMENTO RESERVADO PARA VEÍCULOS AUTORIZADOS”</t>
  </si>
  <si>
    <t>7.12.11</t>
  </si>
  <si>
    <t>PLACA 18 (120X80)CM PLOTAGEM EM VINIL AUTOADESIVO PARA SINALIZAÇÃO HORIZONTAL DE ESPAÇO RESERVADO À PESSOA EM CADEIRA DE RODAS (P.C.R.), CONTENDO SÍMBOLO INTERNACIONAL DE ACESSO</t>
  </si>
  <si>
    <t>7.12.12</t>
  </si>
  <si>
    <t>FAIXA PARA DEGRAUS DE ESCADA EM POLICARBONATO LISO FOTOLUMINESCENTE, LARGURA 3CM E COMPRIMENTO 10CM, FIXADO COM COLA DE CONTATO</t>
  </si>
  <si>
    <t>SUB-TOTAL ITEM 7.12</t>
  </si>
  <si>
    <t>7.13</t>
  </si>
  <si>
    <t xml:space="preserve">COBERTURA   </t>
  </si>
  <si>
    <t xml:space="preserve">7.13.1 </t>
  </si>
  <si>
    <t>ENGRADAMENTO METÁLICO, COM PINTURA PRIMER, PARA TELHA METÁLICA GALVANIZADA TERMO ACÚSTICA</t>
  </si>
  <si>
    <t>7.13.2</t>
  </si>
  <si>
    <t>COBERTURA EM TELHA METÁLICA GALVANIZADA TRAPEZOIDAL, TIPO DUPLA TERMOACÚSTICA COM DUAS FACES TRAPEZOIDAIS, ESP. 0,43MM, PREENCHIMENTO EM POLIESTIRENO EXPANDIDO/ISOPOR COM ESP. 30MM, ACABAMENTO NATURAL, INCLUSIVE ACESSÓRIOS PARA FIXAÇÃO</t>
  </si>
  <si>
    <t>7.13.3</t>
  </si>
  <si>
    <t>CUMEEIRA METÁLICA GALVANIZADA, PERFIL TRAPEZOIDAL</t>
  </si>
  <si>
    <t>7.13.4</t>
  </si>
  <si>
    <t>RUFOS DE CHAPA DE AÇO GALVANIZADO Nº 24, CHUMBADOS NA ALVENARIA, DESENVOLVIMENTO = 25CM</t>
  </si>
  <si>
    <t>7.13.5</t>
  </si>
  <si>
    <t>RUFOS DE CHAPA DE AÇO GALVANIZADO Nº 24, CHUMBADOS NA ALVENARIA, DESENVOLVIMENTO = 33CM</t>
  </si>
  <si>
    <t>7.13.6</t>
  </si>
  <si>
    <t>CHAPIM METÁLICO, COM PINGADEIRA, CHAPA GALVANIZADA Nº 24</t>
  </si>
  <si>
    <t>SUB-TOTAL ITEM 7.13</t>
  </si>
  <si>
    <t>7.14</t>
  </si>
  <si>
    <t>LETREIROS</t>
  </si>
  <si>
    <t>7.14.1</t>
  </si>
  <si>
    <t xml:space="preserve">LETREIRO EM ALTO RELEVO, TIPO CAIXA, MONTADO, DE CHAPA DE AÇO INOX ESCOVADO, LETRA FONTE ARIAL, ALTURA DE 80CM </t>
  </si>
  <si>
    <t>7.14.2</t>
  </si>
  <si>
    <t xml:space="preserve">LETREIRO EM ALTO RELEVO, TIPO CAIXA, MONTADO, DE CHAPA DE AÇO INOX ESCOVADO, LETRA FONTE ARIAL, ALTURA DE 18CM </t>
  </si>
  <si>
    <t>7.14.3</t>
  </si>
  <si>
    <t>TRATAMENTO DOS NÚMEROS EXISTENTES EM ALTO RELEVO, DE CHAPA DE AÇO INOX ESCOVADO</t>
  </si>
  <si>
    <t>SUB-TOTAL ITEM 7.14</t>
  </si>
  <si>
    <t>7.15</t>
  </si>
  <si>
    <t>PAISAGISMO</t>
  </si>
  <si>
    <t>7.15.1</t>
  </si>
  <si>
    <t>FORNECIMENTO DE MUDA</t>
  </si>
  <si>
    <t>7.15.2</t>
  </si>
  <si>
    <t>PLANTIO E PREPARO DE COVAS DE ÁRVORES</t>
  </si>
  <si>
    <t>7.15.3</t>
  </si>
  <si>
    <t>TERRA VEGETAL, FORNECIMENTO E COLOCAÇÃO</t>
  </si>
  <si>
    <t>7.15.4</t>
  </si>
  <si>
    <t>AREIA LAVADA, FORNECIMENTO E COLOCAÇÃO</t>
  </si>
  <si>
    <t>7.15.5</t>
  </si>
  <si>
    <t>ADUBO MINERAL, FORNECIMENTO E COLOCAÇÃO</t>
  </si>
  <si>
    <t>KG</t>
  </si>
  <si>
    <t>7.15.6</t>
  </si>
  <si>
    <t>COMPLEMENTOS</t>
  </si>
  <si>
    <t>7.15.6.1</t>
  </si>
  <si>
    <t xml:space="preserve">SEIXO </t>
  </si>
  <si>
    <t>7.15.6.2</t>
  </si>
  <si>
    <t>VASOS</t>
  </si>
  <si>
    <t>SUB-TOTAL ITEM  7.15</t>
  </si>
  <si>
    <t>7.16</t>
  </si>
  <si>
    <t>MUROS/ACESSÓRIOS</t>
  </si>
  <si>
    <t>7.16.1</t>
  </si>
  <si>
    <t>CONCERTINA CLIPADA MODELO ESPIRAL HELICOIDAL DUPLA GALVANIZADA</t>
  </si>
  <si>
    <t>SUB-TOTAL ITEM  7.16</t>
  </si>
  <si>
    <t>TOTAL ITEM 7</t>
  </si>
  <si>
    <t>ENTRADA DE ENERGIA</t>
  </si>
  <si>
    <t>TOTAL ITEM 8</t>
  </si>
  <si>
    <t xml:space="preserve">INSTALAÇÕES ELÉTRICAS </t>
  </si>
  <si>
    <t>TOTAL ITEM 9</t>
  </si>
  <si>
    <t>INSTALAÇÕES DE TELECOMUNICAÇÕES</t>
  </si>
  <si>
    <t>TOTAL ITEM 10</t>
  </si>
  <si>
    <t>SPDA- SIST. PROTEÇÃO DESCARGAS ATMOSFÉRICAS</t>
  </si>
  <si>
    <t>TOTAL ITEM 11</t>
  </si>
  <si>
    <t>INFRAESTRUTURA PARA SISTEMA DE SEGURANÇA ELETRÔNICA</t>
  </si>
  <si>
    <t>TOTAL ITEM 12</t>
  </si>
  <si>
    <t>INFRAESTRUTURA PARA SISTEMA DE DETECÇÃO E ALARME DE INCÊNDIO</t>
  </si>
  <si>
    <t>TOTAL ITEM 13</t>
  </si>
  <si>
    <t>INSTALAÇÕES HIDROSSANITÁRIAS</t>
  </si>
  <si>
    <t>TOTAL ITEM 14</t>
  </si>
  <si>
    <t>SISTEMA DE PREVENÇÃO E COMBATE A INCÊNDIO E PÂNICO</t>
  </si>
  <si>
    <t>TOTAL ITEM 15</t>
  </si>
  <si>
    <t>REFRIGERAÇÃO</t>
  </si>
  <si>
    <t>TOTAL ITEM 16</t>
  </si>
  <si>
    <t>ELEVADOR</t>
  </si>
  <si>
    <t xml:space="preserve">17.1 </t>
  </si>
  <si>
    <t>ADEQUAÇÕES CIVIS PARA INSTALAÇÃO DO ELEVADOR</t>
  </si>
  <si>
    <t>17.2</t>
  </si>
  <si>
    <t>FORNECIMENTO DE ELEVADOR COMERCIAL – CAPACIDADE 8 PASSAGEIROS</t>
  </si>
  <si>
    <t>17.3</t>
  </si>
  <si>
    <t>INSTALAÇÃO E MONTAGEM DE ELEVADOR COMERCIAL – CAPACIDADE 8 PASSAGEIROS</t>
  </si>
  <si>
    <t>17.4</t>
  </si>
  <si>
    <t>CAPA DE PROTEÇÃO PARA A CABINE  DO ELEVADOR</t>
  </si>
  <si>
    <t>TOTAL ITEM 17</t>
  </si>
  <si>
    <t>LIMPEZA</t>
  </si>
  <si>
    <t>18.1</t>
  </si>
  <si>
    <t xml:space="preserve">LIMPEZA PERMANENTE DA OBRA </t>
  </si>
  <si>
    <t>18.2</t>
  </si>
  <si>
    <t>LIMPEZA FINAL DA OBRA</t>
  </si>
  <si>
    <t>18.2.1</t>
  </si>
  <si>
    <t>LIMPEZA FINAL PARA ENTREGA DA OBRA</t>
  </si>
  <si>
    <t>18.2.2</t>
  </si>
  <si>
    <t>LIMPEZA DAS LOUÇAS SANITÁRIAS</t>
  </si>
  <si>
    <t>18.2.3</t>
  </si>
  <si>
    <t>LIMPEZA DOS METAIS</t>
  </si>
  <si>
    <t>18.2.4</t>
  </si>
  <si>
    <t>LIMPEZA DAS LUMINÁRIAS</t>
  </si>
  <si>
    <t>18.2.5</t>
  </si>
  <si>
    <t>LIMPEZA DOS VIDROS E ESPELHOS</t>
  </si>
  <si>
    <t>18.2.6</t>
  </si>
  <si>
    <t>LIMPEZA DOS ELEVADOR</t>
  </si>
  <si>
    <t>TOTAL ITEM 18</t>
  </si>
  <si>
    <t>DOCUMENTAÇÃO FINAL</t>
  </si>
  <si>
    <t>19.1</t>
  </si>
  <si>
    <t>MANUAL DO USUÁRIO</t>
  </si>
  <si>
    <t>19.2</t>
  </si>
  <si>
    <t xml:space="preserve">AS BUILT </t>
  </si>
  <si>
    <t>TOTAL ITEM 19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</si>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</sst>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&quot; R$ &quot;* #,##0.00\ ;&quot;-R$ &quot;* #,##0.00\ ;&quot; R$ &quot;* \-#\ ;@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4"/>
      <name val="Arial Narrow"/>
      <family val="2"/>
    </font>
    <font>
      <sz val="9"/>
      <color rgb="FF000000"/>
      <name val="Arial Narrow"/>
      <family val="2"/>
    </font>
    <font>
      <b/>
      <sz val="12"/>
      <color rgb="FF000000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C6E0B4"/>
        <bgColor rgb="FFFFFFCC"/>
      </patternFill>
    </fill>
    <fill>
      <patternFill patternType="solid">
        <fgColor rgb="FF9BC2E6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0" fontId="10" fillId="0" borderId="0"/>
    <xf numFmtId="168" fontId="10" fillId="0" borderId="0" applyBorder="0" applyProtection="0"/>
    <xf numFmtId="0" fontId="11" fillId="0" borderId="0" applyBorder="0" applyProtection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2">
    <xf numFmtId="0" fontId="0" fillId="0" borderId="0" xfId="0"/>
    <xf numFmtId="0" fontId="8" fillId="5" borderId="1" xfId="1" applyNumberFormat="1" applyFont="1" applyFill="1" applyBorder="1" applyAlignment="1" applyProtection="1">
      <alignment horizontal="center" vertical="center"/>
    </xf>
    <xf numFmtId="2" fontId="8" fillId="10" borderId="1" xfId="11" applyNumberFormat="1" applyFont="1" applyFill="1" applyBorder="1" applyAlignment="1" applyProtection="1">
      <alignment horizontal="center" vertical="center"/>
    </xf>
    <xf numFmtId="164" fontId="8" fillId="5" borderId="1" xfId="1" applyNumberFormat="1" applyFont="1" applyFill="1" applyBorder="1" applyAlignment="1" applyProtection="1">
      <alignment horizontal="right" vertical="center" wrapText="1"/>
    </xf>
    <xf numFmtId="164" fontId="8" fillId="9" borderId="1" xfId="1" applyNumberFormat="1" applyFont="1" applyFill="1" applyBorder="1" applyAlignment="1" applyProtection="1">
      <alignment horizontal="right" vertical="center"/>
    </xf>
    <xf numFmtId="164" fontId="8" fillId="7" borderId="1" xfId="1" applyNumberFormat="1" applyFont="1" applyFill="1" applyBorder="1" applyAlignment="1" applyProtection="1">
      <alignment horizontal="right" vertical="center" wrapText="1"/>
    </xf>
    <xf numFmtId="164" fontId="8" fillId="10" borderId="1" xfId="1" applyNumberFormat="1" applyFont="1" applyFill="1" applyBorder="1" applyAlignment="1" applyProtection="1">
      <alignment horizontal="right" vertical="center"/>
    </xf>
    <xf numFmtId="164" fontId="8" fillId="3" borderId="1" xfId="11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9" fillId="10" borderId="1" xfId="0" applyFont="1" applyFill="1" applyBorder="1" applyAlignment="1">
      <alignment horizontal="left" vertical="center" wrapText="1"/>
    </xf>
    <xf numFmtId="0" fontId="9" fillId="12" borderId="1" xfId="7" applyFont="1" applyFill="1" applyBorder="1" applyAlignment="1" applyProtection="1">
      <alignment horizontal="center" vertical="center" wrapText="1"/>
      <protection locked="0"/>
    </xf>
    <xf numFmtId="2" fontId="9" fillId="12" borderId="1" xfId="7" applyNumberFormat="1" applyFont="1" applyFill="1" applyBorder="1" applyAlignment="1" applyProtection="1">
      <alignment horizontal="center" vertical="center" wrapText="1"/>
      <protection locked="0"/>
    </xf>
    <xf numFmtId="164" fontId="9" fillId="12" borderId="1" xfId="1" applyNumberFormat="1" applyFont="1" applyFill="1" applyBorder="1" applyAlignment="1" applyProtection="1">
      <alignment horizontal="right" vertical="center" wrapText="1"/>
      <protection locked="0"/>
    </xf>
    <xf numFmtId="0" fontId="9" fillId="12" borderId="1" xfId="7" applyFont="1" applyFill="1" applyBorder="1" applyAlignment="1" applyProtection="1">
      <alignment horizontal="right" vertical="center" wrapText="1"/>
      <protection locked="0"/>
    </xf>
    <xf numFmtId="164" fontId="9" fillId="13" borderId="1" xfId="1" applyNumberFormat="1" applyFont="1" applyFill="1" applyBorder="1" applyAlignment="1">
      <alignment horizontal="right" vertical="center"/>
    </xf>
    <xf numFmtId="164" fontId="9" fillId="14" borderId="1" xfId="1" applyNumberFormat="1" applyFont="1" applyFill="1" applyBorder="1" applyAlignment="1">
      <alignment horizontal="right" vertical="center"/>
    </xf>
    <xf numFmtId="0" fontId="9" fillId="6" borderId="2" xfId="5" applyFont="1" applyFill="1" applyBorder="1" applyAlignment="1">
      <alignment vertical="center" wrapText="1"/>
    </xf>
    <xf numFmtId="164" fontId="8" fillId="3" borderId="1" xfId="1" applyNumberFormat="1" applyFont="1" applyFill="1" applyBorder="1" applyAlignment="1" applyProtection="1">
      <alignment horizontal="righ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7" applyFont="1" applyFill="1" applyBorder="1" applyAlignment="1" applyProtection="1">
      <alignment horizontal="left" vertical="center" wrapText="1"/>
      <protection locked="0"/>
    </xf>
    <xf numFmtId="0" fontId="8" fillId="5" borderId="1" xfId="7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44" fontId="9" fillId="10" borderId="1" xfId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left" vertical="center" wrapText="1"/>
    </xf>
    <xf numFmtId="2" fontId="8" fillId="5" borderId="1" xfId="11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9" fillId="5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8" borderId="1" xfId="7" applyFont="1" applyFill="1" applyBorder="1" applyAlignment="1" applyProtection="1">
      <alignment horizontal="left" vertical="center" wrapText="1"/>
      <protection locked="0"/>
    </xf>
    <xf numFmtId="0" fontId="9" fillId="8" borderId="1" xfId="7" applyFont="1" applyFill="1" applyBorder="1" applyAlignment="1" applyProtection="1">
      <alignment horizontal="center" vertical="center" wrapText="1"/>
      <protection locked="0"/>
    </xf>
    <xf numFmtId="0" fontId="9" fillId="8" borderId="1" xfId="7" applyFont="1" applyFill="1" applyBorder="1" applyAlignment="1" applyProtection="1">
      <alignment horizontal="right" vertical="center" wrapText="1"/>
      <protection locked="0"/>
    </xf>
    <xf numFmtId="2" fontId="9" fillId="8" borderId="1" xfId="7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9" fillId="11" borderId="1" xfId="7" applyFont="1" applyFill="1" applyBorder="1" applyAlignment="1" applyProtection="1">
      <alignment horizontal="center" vertical="center" wrapText="1"/>
      <protection locked="0"/>
    </xf>
    <xf numFmtId="0" fontId="9" fillId="11" borderId="1" xfId="7" applyFont="1" applyFill="1" applyBorder="1" applyAlignment="1" applyProtection="1">
      <alignment horizontal="right" vertical="center" wrapText="1"/>
      <protection locked="0"/>
    </xf>
    <xf numFmtId="0" fontId="8" fillId="4" borderId="1" xfId="0" applyFont="1" applyFill="1" applyBorder="1" applyAlignment="1">
      <alignment horizontal="left" vertical="center"/>
    </xf>
    <xf numFmtId="0" fontId="8" fillId="0" borderId="0" xfId="0" applyFont="1" applyAlignment="1">
      <alignment vertical="top"/>
    </xf>
    <xf numFmtId="0" fontId="8" fillId="0" borderId="0" xfId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1" applyNumberFormat="1" applyFont="1" applyAlignment="1">
      <alignment vertical="center" wrapText="1"/>
    </xf>
    <xf numFmtId="0" fontId="9" fillId="6" borderId="12" xfId="5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left" vertical="center"/>
    </xf>
    <xf numFmtId="0" fontId="8" fillId="3" borderId="11" xfId="1" applyNumberFormat="1" applyFont="1" applyFill="1" applyBorder="1" applyAlignment="1">
      <alignment vertical="center"/>
    </xf>
    <xf numFmtId="0" fontId="9" fillId="0" borderId="12" xfId="6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7" borderId="12" xfId="5" applyFont="1" applyFill="1" applyBorder="1" applyAlignment="1">
      <alignment vertical="center" wrapText="1"/>
    </xf>
    <xf numFmtId="0" fontId="9" fillId="0" borderId="12" xfId="1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8" fillId="3" borderId="5" xfId="1" applyNumberFormat="1" applyFont="1" applyFill="1" applyBorder="1" applyAlignment="1" applyProtection="1">
      <alignment horizontal="right" vertical="center"/>
    </xf>
    <xf numFmtId="0" fontId="9" fillId="5" borderId="8" xfId="0" applyFont="1" applyFill="1" applyBorder="1" applyAlignment="1">
      <alignment vertical="center"/>
    </xf>
    <xf numFmtId="0" fontId="13" fillId="0" borderId="12" xfId="1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vertical="center"/>
    </xf>
    <xf numFmtId="14" fontId="8" fillId="5" borderId="9" xfId="0" applyNumberFormat="1" applyFont="1" applyFill="1" applyBorder="1" applyAlignment="1">
      <alignment vertical="center" wrapText="1"/>
    </xf>
    <xf numFmtId="2" fontId="0" fillId="15" borderId="1" xfId="0" applyNumberForma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right" vertical="center"/>
    </xf>
    <xf numFmtId="8" fontId="8" fillId="17" borderId="1" xfId="0" applyNumberFormat="1" applyFont="1" applyFill="1" applyBorder="1" applyAlignment="1">
      <alignment horizontal="right" vertical="center" wrapText="1"/>
    </xf>
    <xf numFmtId="8" fontId="9" fillId="18" borderId="1" xfId="0" applyNumberFormat="1" applyFont="1" applyFill="1" applyBorder="1" applyAlignment="1">
      <alignment horizontal="right" vertical="center"/>
    </xf>
    <xf numFmtId="0" fontId="8" fillId="19" borderId="1" xfId="0" applyFont="1" applyFill="1" applyBorder="1" applyAlignment="1">
      <alignment horizontal="right" vertical="center" wrapText="1"/>
    </xf>
    <xf numFmtId="0" fontId="8" fillId="17" borderId="1" xfId="0" applyFont="1" applyFill="1" applyBorder="1" applyAlignment="1">
      <alignment horizontal="right" vertical="center" wrapText="1"/>
    </xf>
    <xf numFmtId="8" fontId="9" fillId="20" borderId="1" xfId="0" applyNumberFormat="1" applyFont="1" applyFill="1" applyBorder="1" applyAlignment="1">
      <alignment horizontal="right" vertical="center"/>
    </xf>
    <xf numFmtId="8" fontId="8" fillId="17" borderId="1" xfId="0" applyNumberFormat="1" applyFont="1" applyFill="1" applyBorder="1" applyAlignment="1">
      <alignment horizontal="right" vertical="center"/>
    </xf>
    <xf numFmtId="8" fontId="8" fillId="17" borderId="10" xfId="0" applyNumberFormat="1" applyFont="1" applyFill="1" applyBorder="1" applyAlignment="1">
      <alignment horizontal="right" vertical="center" wrapText="1"/>
    </xf>
    <xf numFmtId="8" fontId="8" fillId="17" borderId="3" xfId="0" applyNumberFormat="1" applyFont="1" applyFill="1" applyBorder="1" applyAlignment="1">
      <alignment horizontal="right" vertical="center" wrapText="1"/>
    </xf>
    <xf numFmtId="8" fontId="8" fillId="17" borderId="5" xfId="0" applyNumberFormat="1" applyFont="1" applyFill="1" applyBorder="1" applyAlignment="1">
      <alignment horizontal="right" vertical="center" wrapText="1"/>
    </xf>
    <xf numFmtId="8" fontId="9" fillId="21" borderId="1" xfId="0" applyNumberFormat="1" applyFont="1" applyFill="1" applyBorder="1" applyAlignment="1">
      <alignment horizontal="right" vertical="center"/>
    </xf>
    <xf numFmtId="44" fontId="8" fillId="0" borderId="1" xfId="17" applyFont="1" applyFill="1" applyBorder="1" applyAlignment="1" applyProtection="1">
      <alignment horizontal="right" vertical="center" wrapText="1"/>
    </xf>
    <xf numFmtId="44" fontId="9" fillId="18" borderId="1" xfId="0" applyNumberFormat="1" applyFont="1" applyFill="1" applyBorder="1" applyAlignment="1">
      <alignment horizontal="right" vertical="center"/>
    </xf>
  </cellXfs>
  <cellStyles count="31">
    <cellStyle name="Ênfase1 2" xfId="6" xr:uid="{00000000-0005-0000-0000-000000000000}"/>
    <cellStyle name="Excel Built-in Normal" xfId="4" xr:uid="{00000000-0005-0000-0000-000001000000}"/>
    <cellStyle name="Hiperlink 2" xfId="26" xr:uid="{00000000-0005-0000-0000-000002000000}"/>
    <cellStyle name="Hyperlink" xfId="19" xr:uid="{00000000-0005-0000-0000-000003000000}"/>
    <cellStyle name="Hyperlink 1" xfId="22" xr:uid="{00000000-0005-0000-0000-000004000000}"/>
    <cellStyle name="Moeda" xfId="1" builtinId="4"/>
    <cellStyle name="Moeda 2" xfId="17" xr:uid="{00000000-0005-0000-0000-000006000000}"/>
    <cellStyle name="Moeda 2 2" xfId="30" xr:uid="{00000000-0005-0000-0000-000007000000}"/>
    <cellStyle name="Moeda 3" xfId="21" xr:uid="{00000000-0005-0000-0000-000008000000}"/>
    <cellStyle name="Moeda 4" xfId="14" xr:uid="{00000000-0005-0000-0000-000009000000}"/>
    <cellStyle name="Moeda 5" xfId="25" xr:uid="{00000000-0005-0000-0000-00000A000000}"/>
    <cellStyle name="Normal" xfId="0" builtinId="0"/>
    <cellStyle name="Normal 10 2" xfId="12" xr:uid="{00000000-0005-0000-0000-00000C000000}"/>
    <cellStyle name="Normal 13" xfId="10" xr:uid="{00000000-0005-0000-0000-00000D000000}"/>
    <cellStyle name="Normal 13 2" xfId="23" xr:uid="{00000000-0005-0000-0000-00000E000000}"/>
    <cellStyle name="Normal 13 3" xfId="28" xr:uid="{00000000-0005-0000-0000-00000F000000}"/>
    <cellStyle name="Normal 2" xfId="7" xr:uid="{00000000-0005-0000-0000-000010000000}"/>
    <cellStyle name="Normal 2 2" xfId="9" xr:uid="{00000000-0005-0000-0000-000011000000}"/>
    <cellStyle name="Normal 3" xfId="20" xr:uid="{00000000-0005-0000-0000-000012000000}"/>
    <cellStyle name="Normal 4" xfId="24" xr:uid="{00000000-0005-0000-0000-000013000000}"/>
    <cellStyle name="Normal 4 2 2" xfId="2" xr:uid="{00000000-0005-0000-0000-000014000000}"/>
    <cellStyle name="Porcentagem 2" xfId="13" xr:uid="{00000000-0005-0000-0000-000015000000}"/>
    <cellStyle name="Porcentagem 2 1" xfId="16" xr:uid="{00000000-0005-0000-0000-000016000000}"/>
    <cellStyle name="Texto Explicativo 2 17" xfId="5" xr:uid="{00000000-0005-0000-0000-000017000000}"/>
    <cellStyle name="Título 3 2 12" xfId="18" xr:uid="{00000000-0005-0000-0000-000018000000}"/>
    <cellStyle name="Vírgula" xfId="11" builtinId="3"/>
    <cellStyle name="Vírgula 2" xfId="8" xr:uid="{00000000-0005-0000-0000-00001A000000}"/>
    <cellStyle name="Vírgula 2 2 2" xfId="3" xr:uid="{00000000-0005-0000-0000-00001B000000}"/>
    <cellStyle name="Vírgula 2 2 2 2" xfId="27" xr:uid="{00000000-0005-0000-0000-00001C000000}"/>
    <cellStyle name="Vírgula 3" xfId="29" xr:uid="{00000000-0005-0000-0000-00001D000000}"/>
    <cellStyle name="Vírgula 5" xfId="15" xr:uid="{00000000-0005-0000-0000-00001E000000}"/>
  </cellStyles>
  <dxfs count="0"/>
  <tableStyles count="0" defaultTableStyle="TableStyleMedium2" defaultPivotStyle="PivotStyleLight16"/>
  <colors>
    <mruColors>
      <color rgb="FFFFFFFF"/>
      <color rgb="FFC0E399"/>
      <color rgb="FFFF3399"/>
      <color rgb="FFCCCCFF"/>
      <color rgb="FFF49F8E"/>
      <color rgb="FFFDB5FD"/>
      <color rgb="FF66FFFF"/>
      <color rgb="FFFF0066"/>
      <color rgb="FF9E7800"/>
      <color rgb="FF8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0"/>
  <sheetViews>
    <sheetView tabSelected="1" view="pageBreakPreview" zoomScaleNormal="100" zoomScaleSheetLayoutView="100" workbookViewId="0">
      <selection activeCell="B15" sqref="B15"/>
    </sheetView>
  </sheetViews>
  <sheetFormatPr defaultColWidth="9.140625" defaultRowHeight="15.6"/>
  <cols>
    <col min="1" max="1" width="11.28515625" style="8" customWidth="1"/>
    <col min="2" max="2" width="71.140625" style="42" customWidth="1"/>
    <col min="3" max="3" width="10.42578125" style="8" customWidth="1"/>
    <col min="4" max="4" width="9.5703125" style="8" customWidth="1"/>
    <col min="5" max="5" width="16" style="43" customWidth="1"/>
    <col min="6" max="6" width="21.28515625" style="8" customWidth="1"/>
    <col min="7" max="7" width="2.28515625" style="27" customWidth="1"/>
    <col min="8" max="8" width="23.28515625" style="27" customWidth="1"/>
    <col min="9" max="16384" width="9.140625" style="27"/>
  </cols>
  <sheetData>
    <row r="1" spans="1:8" ht="57" customHeight="1">
      <c r="A1" s="17"/>
      <c r="B1" s="47" t="s">
        <v>0</v>
      </c>
      <c r="C1" s="48"/>
      <c r="D1" s="46"/>
      <c r="E1" s="46"/>
      <c r="F1" s="49"/>
    </row>
    <row r="2" spans="1:8" ht="66" customHeight="1">
      <c r="A2" s="28" t="s">
        <v>1</v>
      </c>
      <c r="B2" s="61" t="s">
        <v>2</v>
      </c>
      <c r="C2" s="62"/>
      <c r="D2" s="62"/>
      <c r="E2" s="62"/>
      <c r="F2" s="63"/>
      <c r="G2"/>
      <c r="H2" t="s">
        <v>3</v>
      </c>
    </row>
    <row r="3" spans="1:8" ht="30" customHeight="1">
      <c r="A3" s="54" t="s">
        <v>4</v>
      </c>
      <c r="B3" s="29" t="s">
        <v>5</v>
      </c>
      <c r="C3" s="50"/>
      <c r="D3" s="52"/>
      <c r="E3" s="53"/>
      <c r="F3" s="51"/>
      <c r="G3"/>
      <c r="H3" s="66"/>
    </row>
    <row r="4" spans="1:8" ht="40.15" customHeight="1">
      <c r="A4" s="59" t="s">
        <v>6</v>
      </c>
      <c r="B4" s="61"/>
      <c r="C4" s="60"/>
      <c r="D4" s="52"/>
      <c r="E4" s="64"/>
      <c r="F4" s="65"/>
      <c r="G4"/>
      <c r="H4" s="67"/>
    </row>
    <row r="5" spans="1:8" ht="52.9" customHeight="1">
      <c r="A5" s="30" t="s">
        <v>7</v>
      </c>
      <c r="B5" s="30" t="s">
        <v>8</v>
      </c>
      <c r="C5" s="30" t="s">
        <v>9</v>
      </c>
      <c r="D5" s="56" t="s">
        <v>10</v>
      </c>
      <c r="E5" s="55" t="s">
        <v>11</v>
      </c>
      <c r="F5" s="57" t="s">
        <v>12</v>
      </c>
      <c r="G5"/>
      <c r="H5" s="68" t="s">
        <v>13</v>
      </c>
    </row>
    <row r="6" spans="1:8" s="8" customFormat="1" ht="30" customHeight="1">
      <c r="A6" s="22">
        <v>1</v>
      </c>
      <c r="B6" s="22" t="s">
        <v>14</v>
      </c>
      <c r="C6" s="23"/>
      <c r="D6" s="31"/>
      <c r="E6" s="58"/>
      <c r="F6" s="7"/>
      <c r="H6" s="69"/>
    </row>
    <row r="7" spans="1:8" s="8" customFormat="1" ht="30" customHeight="1">
      <c r="A7" s="22" t="s">
        <v>15</v>
      </c>
      <c r="B7" s="22" t="s">
        <v>16</v>
      </c>
      <c r="C7" s="23"/>
      <c r="D7" s="31"/>
      <c r="E7" s="18"/>
      <c r="F7" s="7"/>
      <c r="H7" s="69"/>
    </row>
    <row r="8" spans="1:8" s="8" customFormat="1" ht="30" customHeight="1">
      <c r="A8" s="19" t="s">
        <v>17</v>
      </c>
      <c r="B8" s="19" t="s">
        <v>18</v>
      </c>
      <c r="C8" s="1" t="s">
        <v>19</v>
      </c>
      <c r="D8" s="31">
        <v>1</v>
      </c>
      <c r="E8" s="80">
        <f>ROUND((H8*$H$3),2)</f>
        <v>0</v>
      </c>
      <c r="F8" s="80">
        <f>ROUND(E8*D8,2)</f>
        <v>0</v>
      </c>
      <c r="H8" s="70">
        <v>448280.69</v>
      </c>
    </row>
    <row r="9" spans="1:8" s="8" customFormat="1" ht="40.15" customHeight="1">
      <c r="A9" s="19" t="s">
        <v>20</v>
      </c>
      <c r="B9" s="19" t="s">
        <v>21</v>
      </c>
      <c r="C9" s="1" t="s">
        <v>19</v>
      </c>
      <c r="D9" s="31">
        <v>1</v>
      </c>
      <c r="E9" s="80">
        <f t="shared" ref="E9:E14" si="0">ROUND((H9*$H$3),2)</f>
        <v>0</v>
      </c>
      <c r="F9" s="80">
        <f t="shared" ref="F9:F15" si="1">ROUND(E9*D9,2)</f>
        <v>0</v>
      </c>
      <c r="H9" s="70">
        <v>148947.07999999999</v>
      </c>
    </row>
    <row r="10" spans="1:8" s="8" customFormat="1" ht="40.15" customHeight="1">
      <c r="A10" s="19" t="s">
        <v>22</v>
      </c>
      <c r="B10" s="19" t="s">
        <v>23</v>
      </c>
      <c r="C10" s="1" t="s">
        <v>19</v>
      </c>
      <c r="D10" s="31">
        <v>1</v>
      </c>
      <c r="E10" s="80">
        <f t="shared" si="0"/>
        <v>0</v>
      </c>
      <c r="F10" s="80">
        <f t="shared" si="1"/>
        <v>0</v>
      </c>
      <c r="H10" s="70">
        <v>27745.32</v>
      </c>
    </row>
    <row r="11" spans="1:8" s="8" customFormat="1" ht="40.15" customHeight="1">
      <c r="A11" s="19" t="s">
        <v>24</v>
      </c>
      <c r="B11" s="19" t="s">
        <v>25</v>
      </c>
      <c r="C11" s="1" t="s">
        <v>19</v>
      </c>
      <c r="D11" s="31">
        <v>1</v>
      </c>
      <c r="E11" s="80">
        <f t="shared" si="0"/>
        <v>0</v>
      </c>
      <c r="F11" s="80">
        <f t="shared" si="1"/>
        <v>0</v>
      </c>
      <c r="H11" s="70">
        <v>130449.9</v>
      </c>
    </row>
    <row r="12" spans="1:8" s="8" customFormat="1" ht="40.15" customHeight="1">
      <c r="A12" s="19" t="s">
        <v>26</v>
      </c>
      <c r="B12" s="19" t="s">
        <v>27</v>
      </c>
      <c r="C12" s="1" t="s">
        <v>19</v>
      </c>
      <c r="D12" s="31">
        <v>1</v>
      </c>
      <c r="E12" s="80">
        <f t="shared" si="0"/>
        <v>0</v>
      </c>
      <c r="F12" s="80">
        <f t="shared" si="1"/>
        <v>0</v>
      </c>
      <c r="H12" s="70">
        <v>128743.91</v>
      </c>
    </row>
    <row r="13" spans="1:8" s="8" customFormat="1" ht="30" customHeight="1">
      <c r="A13" s="19" t="s">
        <v>28</v>
      </c>
      <c r="B13" s="19" t="s">
        <v>29</v>
      </c>
      <c r="C13" s="1" t="s">
        <v>19</v>
      </c>
      <c r="D13" s="31">
        <v>1</v>
      </c>
      <c r="E13" s="80">
        <f t="shared" si="0"/>
        <v>0</v>
      </c>
      <c r="F13" s="80">
        <f t="shared" si="1"/>
        <v>0</v>
      </c>
      <c r="H13" s="70">
        <v>248833.11</v>
      </c>
    </row>
    <row r="14" spans="1:8" s="8" customFormat="1" ht="30" customHeight="1">
      <c r="A14" s="19" t="s">
        <v>30</v>
      </c>
      <c r="B14" s="19" t="s">
        <v>31</v>
      </c>
      <c r="C14" s="1" t="s">
        <v>19</v>
      </c>
      <c r="D14" s="31">
        <v>1</v>
      </c>
      <c r="E14" s="80">
        <f t="shared" si="0"/>
        <v>0</v>
      </c>
      <c r="F14" s="80">
        <f t="shared" si="1"/>
        <v>0</v>
      </c>
      <c r="H14" s="70">
        <v>86666.53</v>
      </c>
    </row>
    <row r="15" spans="1:8" s="8" customFormat="1" ht="30" customHeight="1">
      <c r="A15" s="19" t="s">
        <v>32</v>
      </c>
      <c r="B15" s="19" t="s">
        <v>33</v>
      </c>
      <c r="C15" s="1" t="s">
        <v>19</v>
      </c>
      <c r="D15" s="31">
        <v>1</v>
      </c>
      <c r="E15" s="80">
        <f>ROUND((H15*$H$3),2)</f>
        <v>0</v>
      </c>
      <c r="F15" s="80">
        <f>ROUND(E15*D15,2)</f>
        <v>0</v>
      </c>
      <c r="H15" s="70">
        <v>64611.16</v>
      </c>
    </row>
    <row r="16" spans="1:8" s="8" customFormat="1" ht="30" customHeight="1">
      <c r="A16" s="32"/>
      <c r="B16" s="34" t="s">
        <v>34</v>
      </c>
      <c r="C16" s="33"/>
      <c r="D16" s="35"/>
      <c r="E16" s="4"/>
      <c r="F16" s="15">
        <f>SUM(F8:F15)</f>
        <v>0</v>
      </c>
      <c r="H16" s="71"/>
    </row>
    <row r="17" spans="1:8" s="8" customFormat="1" ht="30" customHeight="1">
      <c r="A17" s="22" t="s">
        <v>35</v>
      </c>
      <c r="B17" s="22" t="s">
        <v>36</v>
      </c>
      <c r="C17" s="23"/>
      <c r="D17" s="31"/>
      <c r="E17" s="80"/>
      <c r="F17" s="80"/>
      <c r="H17" s="69"/>
    </row>
    <row r="18" spans="1:8" s="8" customFormat="1" ht="30" customHeight="1">
      <c r="A18" s="19" t="s">
        <v>37</v>
      </c>
      <c r="B18" s="19" t="s">
        <v>38</v>
      </c>
      <c r="C18" s="1" t="s">
        <v>39</v>
      </c>
      <c r="D18" s="31">
        <v>1</v>
      </c>
      <c r="E18" s="80">
        <f>ROUND((H18*$H$3),2)</f>
        <v>0</v>
      </c>
      <c r="F18" s="80">
        <f t="shared" ref="F16:F20" si="2">ROUND(E18*D18,2)</f>
        <v>0</v>
      </c>
      <c r="H18" s="70">
        <v>641.46</v>
      </c>
    </row>
    <row r="19" spans="1:8" s="8" customFormat="1" ht="40.15" customHeight="1">
      <c r="A19" s="19" t="s">
        <v>40</v>
      </c>
      <c r="B19" s="19" t="s">
        <v>41</v>
      </c>
      <c r="C19" s="1" t="s">
        <v>42</v>
      </c>
      <c r="D19" s="31">
        <v>18</v>
      </c>
      <c r="E19" s="80">
        <f>ROUND((H19*$H$3),2)</f>
        <v>0</v>
      </c>
      <c r="F19" s="80">
        <f>ROUND(E19*D19,2)</f>
        <v>0</v>
      </c>
      <c r="H19" s="70">
        <v>3569.01</v>
      </c>
    </row>
    <row r="20" spans="1:8" s="8" customFormat="1" ht="30" customHeight="1">
      <c r="A20" s="19" t="s">
        <v>43</v>
      </c>
      <c r="B20" s="19" t="s">
        <v>44</v>
      </c>
      <c r="C20" s="1" t="s">
        <v>42</v>
      </c>
      <c r="D20" s="31">
        <v>18</v>
      </c>
      <c r="E20" s="80">
        <f>ROUND((H20*$H$3),2)</f>
        <v>0</v>
      </c>
      <c r="F20" s="80">
        <f>ROUND(E20*D20,2)</f>
        <v>0</v>
      </c>
      <c r="H20" s="70">
        <v>12824.74</v>
      </c>
    </row>
    <row r="21" spans="1:8" s="8" customFormat="1" ht="30" customHeight="1">
      <c r="A21" s="32"/>
      <c r="B21" s="34" t="s">
        <v>45</v>
      </c>
      <c r="C21" s="33"/>
      <c r="D21" s="35"/>
      <c r="E21" s="4"/>
      <c r="F21" s="15">
        <f>SUM(F18:F20)</f>
        <v>0</v>
      </c>
      <c r="H21" s="71"/>
    </row>
    <row r="22" spans="1:8" s="9" customFormat="1" ht="40.15" customHeight="1">
      <c r="A22" s="22" t="s">
        <v>46</v>
      </c>
      <c r="B22" s="37" t="s">
        <v>47</v>
      </c>
      <c r="C22" s="23"/>
      <c r="D22" s="31"/>
      <c r="E22" s="5"/>
      <c r="F22" s="5"/>
      <c r="H22" s="72"/>
    </row>
    <row r="23" spans="1:8" s="8" customFormat="1" ht="30" customHeight="1">
      <c r="A23" s="19" t="s">
        <v>48</v>
      </c>
      <c r="B23" s="19" t="s">
        <v>49</v>
      </c>
      <c r="C23" s="1"/>
      <c r="D23" s="31"/>
      <c r="E23" s="3"/>
      <c r="F23" s="3"/>
      <c r="H23" s="73"/>
    </row>
    <row r="24" spans="1:8" s="8" customFormat="1" ht="40.15" customHeight="1">
      <c r="A24" s="19" t="s">
        <v>50</v>
      </c>
      <c r="B24" s="19" t="s">
        <v>51</v>
      </c>
      <c r="C24" s="1" t="s">
        <v>52</v>
      </c>
      <c r="D24" s="31">
        <v>7632.54</v>
      </c>
      <c r="E24" s="80">
        <f t="shared" ref="E24" si="3">ROUND((H24*$H$3),2)</f>
        <v>0</v>
      </c>
      <c r="F24" s="80">
        <f>ROUND(E24*D24,2)</f>
        <v>0</v>
      </c>
      <c r="H24" s="70">
        <v>8.18</v>
      </c>
    </row>
    <row r="25" spans="1:8" s="8" customFormat="1" ht="40.15" customHeight="1">
      <c r="A25" s="19" t="s">
        <v>53</v>
      </c>
      <c r="B25" s="19" t="s">
        <v>54</v>
      </c>
      <c r="C25" s="1" t="s">
        <v>55</v>
      </c>
      <c r="D25" s="31">
        <v>1032.03</v>
      </c>
      <c r="E25" s="80">
        <f t="shared" ref="E25" si="4">ROUND((H25*$H$3),2)</f>
        <v>0</v>
      </c>
      <c r="F25" s="80">
        <f>ROUND(E25*D25,2)</f>
        <v>0</v>
      </c>
      <c r="H25" s="70">
        <v>15.81</v>
      </c>
    </row>
    <row r="26" spans="1:8" s="8" customFormat="1" ht="30" customHeight="1">
      <c r="A26" s="19" t="s">
        <v>56</v>
      </c>
      <c r="B26" s="19" t="s">
        <v>57</v>
      </c>
      <c r="C26" s="1"/>
      <c r="D26" s="31"/>
      <c r="E26" s="3"/>
      <c r="F26" s="3"/>
      <c r="H26" s="73"/>
    </row>
    <row r="27" spans="1:8" s="8" customFormat="1" ht="30" customHeight="1">
      <c r="A27" s="19" t="s">
        <v>58</v>
      </c>
      <c r="B27" s="19" t="s">
        <v>59</v>
      </c>
      <c r="C27" s="1" t="s">
        <v>42</v>
      </c>
      <c r="D27" s="31">
        <v>12</v>
      </c>
      <c r="E27" s="80">
        <f t="shared" ref="E27:E28" si="5">ROUND((H27*$H$3),2)</f>
        <v>0</v>
      </c>
      <c r="F27" s="80">
        <f>ROUND(E27*D27,2)</f>
        <v>0</v>
      </c>
      <c r="H27" s="70">
        <v>5369.39</v>
      </c>
    </row>
    <row r="28" spans="1:8" s="8" customFormat="1" ht="30" customHeight="1">
      <c r="A28" s="19" t="s">
        <v>60</v>
      </c>
      <c r="B28" s="19" t="s">
        <v>61</v>
      </c>
      <c r="C28" s="1" t="s">
        <v>42</v>
      </c>
      <c r="D28" s="31">
        <v>1</v>
      </c>
      <c r="E28" s="80">
        <f t="shared" si="5"/>
        <v>0</v>
      </c>
      <c r="F28" s="80">
        <f>ROUND(E28*D28,2)</f>
        <v>0</v>
      </c>
      <c r="H28" s="70">
        <v>9847.2000000000007</v>
      </c>
    </row>
    <row r="29" spans="1:8" s="8" customFormat="1" ht="30" customHeight="1">
      <c r="A29" s="32"/>
      <c r="B29" s="34" t="s">
        <v>62</v>
      </c>
      <c r="C29" s="33"/>
      <c r="D29" s="35"/>
      <c r="E29" s="4"/>
      <c r="F29" s="81">
        <f>SUM(F24:F28)</f>
        <v>0</v>
      </c>
      <c r="H29" s="71"/>
    </row>
    <row r="30" spans="1:8" s="8" customFormat="1" ht="30" customHeight="1">
      <c r="A30" s="22" t="s">
        <v>63</v>
      </c>
      <c r="B30" s="22" t="s">
        <v>64</v>
      </c>
      <c r="C30" s="23"/>
      <c r="D30" s="31"/>
      <c r="E30" s="58"/>
      <c r="F30" s="7"/>
      <c r="H30" s="69"/>
    </row>
    <row r="31" spans="1:8" s="8" customFormat="1" ht="30" customHeight="1">
      <c r="A31" s="19" t="s">
        <v>65</v>
      </c>
      <c r="B31" s="19" t="s">
        <v>66</v>
      </c>
      <c r="C31" s="1" t="s">
        <v>67</v>
      </c>
      <c r="D31" s="31">
        <v>1</v>
      </c>
      <c r="E31" s="80">
        <f t="shared" ref="E31:E33" si="6">ROUND((H31*$H$3),2)</f>
        <v>0</v>
      </c>
      <c r="F31" s="80">
        <f>ROUND(E31*D31,2)</f>
        <v>0</v>
      </c>
      <c r="H31" s="70">
        <v>888.88</v>
      </c>
    </row>
    <row r="32" spans="1:8" s="8" customFormat="1" ht="40.15" customHeight="1">
      <c r="A32" s="19" t="s">
        <v>68</v>
      </c>
      <c r="B32" s="19" t="s">
        <v>69</v>
      </c>
      <c r="C32" s="1" t="s">
        <v>67</v>
      </c>
      <c r="D32" s="31">
        <v>1</v>
      </c>
      <c r="E32" s="80">
        <f t="shared" si="6"/>
        <v>0</v>
      </c>
      <c r="F32" s="80">
        <f>ROUND(E32*D32,2)</f>
        <v>0</v>
      </c>
      <c r="H32" s="70">
        <v>1720.3</v>
      </c>
    </row>
    <row r="33" spans="1:8" s="8" customFormat="1" ht="30" customHeight="1">
      <c r="A33" s="19" t="s">
        <v>70</v>
      </c>
      <c r="B33" s="19" t="s">
        <v>71</v>
      </c>
      <c r="C33" s="1" t="s">
        <v>39</v>
      </c>
      <c r="D33" s="31">
        <v>1</v>
      </c>
      <c r="E33" s="80">
        <f t="shared" si="6"/>
        <v>0</v>
      </c>
      <c r="F33" s="80">
        <f>ROUND(E33*D33,2)</f>
        <v>0</v>
      </c>
      <c r="H33" s="70">
        <v>2202.9299999999998</v>
      </c>
    </row>
    <row r="34" spans="1:8" s="8" customFormat="1" ht="30" customHeight="1">
      <c r="A34" s="19" t="s">
        <v>72</v>
      </c>
      <c r="B34" s="19" t="s">
        <v>73</v>
      </c>
      <c r="C34" s="1"/>
      <c r="D34" s="31"/>
      <c r="E34" s="3"/>
      <c r="F34" s="3"/>
      <c r="H34" s="73"/>
    </row>
    <row r="35" spans="1:8" s="8" customFormat="1" ht="30" customHeight="1">
      <c r="A35" s="19" t="s">
        <v>74</v>
      </c>
      <c r="B35" s="19" t="s">
        <v>75</v>
      </c>
      <c r="C35" s="1" t="s">
        <v>42</v>
      </c>
      <c r="D35" s="31">
        <v>6</v>
      </c>
      <c r="E35" s="80">
        <f t="shared" ref="E35" si="7">ROUND((H35*$H$3),2)</f>
        <v>0</v>
      </c>
      <c r="F35" s="80">
        <f>ROUND(E35*D35,2)</f>
        <v>0</v>
      </c>
      <c r="H35" s="70">
        <v>1474.56</v>
      </c>
    </row>
    <row r="36" spans="1:8" s="8" customFormat="1" ht="51" customHeight="1">
      <c r="A36" s="19" t="s">
        <v>76</v>
      </c>
      <c r="B36" s="25" t="s">
        <v>77</v>
      </c>
      <c r="C36" s="1" t="s">
        <v>39</v>
      </c>
      <c r="D36" s="36">
        <v>1</v>
      </c>
      <c r="E36" s="80">
        <f t="shared" ref="E36:E43" si="8">ROUND((H36*$H$3),2)</f>
        <v>0</v>
      </c>
      <c r="F36" s="80">
        <f t="shared" ref="F36:F42" si="9">ROUND(E36*D36,2)</f>
        <v>0</v>
      </c>
      <c r="H36" s="70">
        <v>12234.54</v>
      </c>
    </row>
    <row r="37" spans="1:8" s="8" customFormat="1" ht="30" customHeight="1">
      <c r="A37" s="19" t="s">
        <v>78</v>
      </c>
      <c r="B37" s="19" t="s">
        <v>79</v>
      </c>
      <c r="C37" s="1" t="s">
        <v>39</v>
      </c>
      <c r="D37" s="31">
        <v>1</v>
      </c>
      <c r="E37" s="80">
        <f t="shared" si="8"/>
        <v>0</v>
      </c>
      <c r="F37" s="80">
        <f t="shared" si="9"/>
        <v>0</v>
      </c>
      <c r="H37" s="70">
        <v>30133.59</v>
      </c>
    </row>
    <row r="38" spans="1:8" s="8" customFormat="1" ht="40.15" customHeight="1">
      <c r="A38" s="19" t="s">
        <v>80</v>
      </c>
      <c r="B38" s="19" t="s">
        <v>81</v>
      </c>
      <c r="C38" s="1" t="s">
        <v>39</v>
      </c>
      <c r="D38" s="31">
        <v>1</v>
      </c>
      <c r="E38" s="80">
        <f t="shared" si="8"/>
        <v>0</v>
      </c>
      <c r="F38" s="80">
        <f t="shared" si="9"/>
        <v>0</v>
      </c>
      <c r="H38" s="70">
        <v>9082.32</v>
      </c>
    </row>
    <row r="39" spans="1:8" s="8" customFormat="1" ht="30" customHeight="1">
      <c r="A39" s="19" t="s">
        <v>82</v>
      </c>
      <c r="B39" s="19" t="s">
        <v>83</v>
      </c>
      <c r="C39" s="1" t="s">
        <v>39</v>
      </c>
      <c r="D39" s="31">
        <v>1</v>
      </c>
      <c r="E39" s="80">
        <f t="shared" si="8"/>
        <v>0</v>
      </c>
      <c r="F39" s="80">
        <f t="shared" si="9"/>
        <v>0</v>
      </c>
      <c r="H39" s="70">
        <v>10177.94</v>
      </c>
    </row>
    <row r="40" spans="1:8" s="8" customFormat="1" ht="30" customHeight="1">
      <c r="A40" s="19" t="s">
        <v>84</v>
      </c>
      <c r="B40" s="19" t="s">
        <v>85</v>
      </c>
      <c r="C40" s="1" t="s">
        <v>39</v>
      </c>
      <c r="D40" s="31">
        <v>1</v>
      </c>
      <c r="E40" s="80">
        <f t="shared" si="8"/>
        <v>0</v>
      </c>
      <c r="F40" s="80">
        <f t="shared" si="9"/>
        <v>0</v>
      </c>
      <c r="H40" s="70">
        <v>11455.99</v>
      </c>
    </row>
    <row r="41" spans="1:8" s="8" customFormat="1" ht="30" customHeight="1">
      <c r="A41" s="19" t="s">
        <v>86</v>
      </c>
      <c r="B41" s="19" t="s">
        <v>87</v>
      </c>
      <c r="C41" s="1" t="s">
        <v>55</v>
      </c>
      <c r="D41" s="31">
        <v>20</v>
      </c>
      <c r="E41" s="80">
        <f t="shared" si="8"/>
        <v>0</v>
      </c>
      <c r="F41" s="80">
        <f t="shared" si="9"/>
        <v>0</v>
      </c>
      <c r="H41" s="70">
        <v>146.94</v>
      </c>
    </row>
    <row r="42" spans="1:8" s="8" customFormat="1" ht="30" customHeight="1">
      <c r="A42" s="19" t="s">
        <v>88</v>
      </c>
      <c r="B42" s="19" t="s">
        <v>89</v>
      </c>
      <c r="C42" s="1" t="s">
        <v>39</v>
      </c>
      <c r="D42" s="31">
        <v>1</v>
      </c>
      <c r="E42" s="80">
        <f t="shared" si="8"/>
        <v>0</v>
      </c>
      <c r="F42" s="80">
        <f t="shared" si="9"/>
        <v>0</v>
      </c>
      <c r="H42" s="70">
        <v>1298.47</v>
      </c>
    </row>
    <row r="43" spans="1:8" s="8" customFormat="1" ht="30" customHeight="1">
      <c r="A43" s="19" t="s">
        <v>90</v>
      </c>
      <c r="B43" s="19" t="s">
        <v>91</v>
      </c>
      <c r="C43" s="1" t="s">
        <v>39</v>
      </c>
      <c r="D43" s="31">
        <v>3</v>
      </c>
      <c r="E43" s="80">
        <f t="shared" si="8"/>
        <v>0</v>
      </c>
      <c r="F43" s="80">
        <f>ROUND(E43*D43,2)</f>
        <v>0</v>
      </c>
      <c r="H43" s="70">
        <v>403.73</v>
      </c>
    </row>
    <row r="44" spans="1:8" s="8" customFormat="1" ht="30" customHeight="1">
      <c r="A44" s="19" t="s">
        <v>92</v>
      </c>
      <c r="B44" s="19" t="s">
        <v>93</v>
      </c>
      <c r="C44" s="1" t="s">
        <v>39</v>
      </c>
      <c r="D44" s="31">
        <v>1</v>
      </c>
      <c r="E44" s="80">
        <f t="shared" ref="E44:E50" si="10">ROUND((H44*$H$3),2)</f>
        <v>0</v>
      </c>
      <c r="F44" s="80">
        <f t="shared" ref="F44:F50" si="11">ROUND(E44*D44,2)</f>
        <v>0</v>
      </c>
      <c r="H44" s="70">
        <v>819.46</v>
      </c>
    </row>
    <row r="45" spans="1:8" s="8" customFormat="1" ht="40.15" customHeight="1">
      <c r="A45" s="19" t="s">
        <v>94</v>
      </c>
      <c r="B45" s="19" t="s">
        <v>95</v>
      </c>
      <c r="C45" s="1" t="s">
        <v>39</v>
      </c>
      <c r="D45" s="31">
        <v>1</v>
      </c>
      <c r="E45" s="80">
        <f t="shared" si="10"/>
        <v>0</v>
      </c>
      <c r="F45" s="80">
        <f t="shared" si="11"/>
        <v>0</v>
      </c>
      <c r="H45" s="70">
        <v>457.38</v>
      </c>
    </row>
    <row r="46" spans="1:8" s="8" customFormat="1" ht="30" customHeight="1">
      <c r="A46" s="19" t="s">
        <v>96</v>
      </c>
      <c r="B46" s="19" t="s">
        <v>97</v>
      </c>
      <c r="C46" s="1" t="s">
        <v>98</v>
      </c>
      <c r="D46" s="31">
        <v>20</v>
      </c>
      <c r="E46" s="80">
        <f t="shared" si="10"/>
        <v>0</v>
      </c>
      <c r="F46" s="80">
        <f t="shared" si="11"/>
        <v>0</v>
      </c>
      <c r="H46" s="70">
        <v>347.96</v>
      </c>
    </row>
    <row r="47" spans="1:8" s="8" customFormat="1" ht="54.6" customHeight="1">
      <c r="A47" s="19" t="s">
        <v>99</v>
      </c>
      <c r="B47" s="19" t="s">
        <v>100</v>
      </c>
      <c r="C47" s="1" t="s">
        <v>55</v>
      </c>
      <c r="D47" s="31">
        <v>38</v>
      </c>
      <c r="E47" s="80">
        <f t="shared" si="10"/>
        <v>0</v>
      </c>
      <c r="F47" s="80">
        <f t="shared" si="11"/>
        <v>0</v>
      </c>
      <c r="H47" s="70">
        <v>196.44</v>
      </c>
    </row>
    <row r="48" spans="1:8" s="8" customFormat="1" ht="30" customHeight="1">
      <c r="A48" s="19" t="s">
        <v>101</v>
      </c>
      <c r="B48" s="19" t="s">
        <v>102</v>
      </c>
      <c r="C48" s="1" t="s">
        <v>39</v>
      </c>
      <c r="D48" s="31">
        <v>1</v>
      </c>
      <c r="E48" s="80">
        <f t="shared" si="10"/>
        <v>0</v>
      </c>
      <c r="F48" s="80">
        <f t="shared" si="11"/>
        <v>0</v>
      </c>
      <c r="H48" s="70">
        <v>5445.54</v>
      </c>
    </row>
    <row r="49" spans="1:8" s="8" customFormat="1" ht="40.15" customHeight="1">
      <c r="A49" s="19" t="s">
        <v>103</v>
      </c>
      <c r="B49" s="19" t="s">
        <v>104</v>
      </c>
      <c r="C49" s="1" t="s">
        <v>39</v>
      </c>
      <c r="D49" s="31">
        <v>1</v>
      </c>
      <c r="E49" s="80">
        <f t="shared" si="10"/>
        <v>0</v>
      </c>
      <c r="F49" s="80">
        <f t="shared" si="11"/>
        <v>0</v>
      </c>
      <c r="H49" s="70">
        <v>5743.34</v>
      </c>
    </row>
    <row r="50" spans="1:8" s="8" customFormat="1" ht="30" customHeight="1">
      <c r="A50" s="19" t="s">
        <v>105</v>
      </c>
      <c r="B50" s="19" t="s">
        <v>106</v>
      </c>
      <c r="C50" s="1" t="s">
        <v>107</v>
      </c>
      <c r="D50" s="31">
        <v>1</v>
      </c>
      <c r="E50" s="80">
        <f t="shared" si="10"/>
        <v>0</v>
      </c>
      <c r="F50" s="80">
        <f t="shared" si="11"/>
        <v>0</v>
      </c>
      <c r="H50" s="70">
        <v>16981.71</v>
      </c>
    </row>
    <row r="51" spans="1:8" s="8" customFormat="1" ht="30" customHeight="1">
      <c r="A51" s="32"/>
      <c r="B51" s="34" t="s">
        <v>108</v>
      </c>
      <c r="C51" s="33"/>
      <c r="D51" s="35"/>
      <c r="E51" s="4"/>
      <c r="F51" s="15">
        <f>SUM(F31:F50)</f>
        <v>0</v>
      </c>
      <c r="H51" s="71"/>
    </row>
    <row r="52" spans="1:8" s="8" customFormat="1" ht="30" customHeight="1">
      <c r="A52" s="10"/>
      <c r="B52" s="40" t="s">
        <v>109</v>
      </c>
      <c r="C52" s="39"/>
      <c r="D52" s="2"/>
      <c r="E52" s="6"/>
      <c r="F52" s="24">
        <f>SUM(F51+F29+F21+F16)</f>
        <v>0</v>
      </c>
      <c r="H52" s="74"/>
    </row>
    <row r="53" spans="1:8" s="8" customFormat="1" ht="30" customHeight="1">
      <c r="A53" s="22">
        <v>2</v>
      </c>
      <c r="B53" s="22" t="s">
        <v>110</v>
      </c>
      <c r="C53" s="23" t="s">
        <v>111</v>
      </c>
      <c r="D53" s="31">
        <v>1</v>
      </c>
      <c r="E53" s="80">
        <f t="shared" ref="E53" si="12">ROUND((H53*$H$3),2)</f>
        <v>0</v>
      </c>
      <c r="F53" s="80">
        <f t="shared" ref="F53" si="13">ROUND(E53*D53,2)</f>
        <v>0</v>
      </c>
      <c r="H53" s="75">
        <v>69498.850000000006</v>
      </c>
    </row>
    <row r="54" spans="1:8" s="8" customFormat="1" ht="30" customHeight="1">
      <c r="A54" s="10"/>
      <c r="B54" s="40" t="s">
        <v>112</v>
      </c>
      <c r="C54" s="39"/>
      <c r="D54" s="2"/>
      <c r="E54" s="6"/>
      <c r="F54" s="24">
        <f>SUM(F53)</f>
        <v>0</v>
      </c>
      <c r="H54" s="74"/>
    </row>
    <row r="55" spans="1:8" s="8" customFormat="1" ht="30" customHeight="1">
      <c r="A55" s="22">
        <v>3</v>
      </c>
      <c r="B55" s="22" t="s">
        <v>113</v>
      </c>
      <c r="C55" s="23"/>
      <c r="D55" s="31"/>
      <c r="E55" s="58"/>
      <c r="F55" s="7"/>
      <c r="H55" s="69"/>
    </row>
    <row r="56" spans="1:8" s="8" customFormat="1" ht="30" customHeight="1">
      <c r="A56" s="19" t="s">
        <v>114</v>
      </c>
      <c r="B56" s="19" t="s">
        <v>115</v>
      </c>
      <c r="C56" s="1"/>
      <c r="D56" s="31"/>
      <c r="E56" s="3"/>
      <c r="F56" s="3"/>
      <c r="H56" s="73"/>
    </row>
    <row r="57" spans="1:8" s="8" customFormat="1" ht="40.15" customHeight="1">
      <c r="A57" s="19" t="s">
        <v>116</v>
      </c>
      <c r="B57" s="19" t="s">
        <v>117</v>
      </c>
      <c r="C57" s="1" t="s">
        <v>55</v>
      </c>
      <c r="D57" s="31">
        <v>3.9900000000000007</v>
      </c>
      <c r="E57" s="80">
        <f t="shared" ref="E57" si="14">ROUND((H57*$H$3),2)</f>
        <v>0</v>
      </c>
      <c r="F57" s="80">
        <f t="shared" ref="F57" si="15">ROUND(E57*D57,2)</f>
        <v>0</v>
      </c>
      <c r="H57" s="70">
        <v>15.13</v>
      </c>
    </row>
    <row r="58" spans="1:8" s="8" customFormat="1" ht="40.15" customHeight="1">
      <c r="A58" s="19" t="s">
        <v>118</v>
      </c>
      <c r="B58" s="19" t="s">
        <v>119</v>
      </c>
      <c r="C58" s="1" t="s">
        <v>55</v>
      </c>
      <c r="D58" s="31">
        <v>51.904000000000003</v>
      </c>
      <c r="E58" s="80">
        <f t="shared" ref="E58:E66" si="16">ROUND((H58*$H$3),2)</f>
        <v>0</v>
      </c>
      <c r="F58" s="80">
        <f t="shared" ref="F58:F66" si="17">ROUND(E58*D58,2)</f>
        <v>0</v>
      </c>
      <c r="H58" s="70">
        <v>21.43</v>
      </c>
    </row>
    <row r="59" spans="1:8" s="8" customFormat="1" ht="30" customHeight="1">
      <c r="A59" s="19" t="s">
        <v>120</v>
      </c>
      <c r="B59" s="19" t="s">
        <v>121</v>
      </c>
      <c r="C59" s="1" t="s">
        <v>39</v>
      </c>
      <c r="D59" s="31">
        <v>1</v>
      </c>
      <c r="E59" s="80">
        <f t="shared" si="16"/>
        <v>0</v>
      </c>
      <c r="F59" s="80">
        <f t="shared" si="17"/>
        <v>0</v>
      </c>
      <c r="H59" s="70">
        <v>13307.9</v>
      </c>
    </row>
    <row r="60" spans="1:8" s="8" customFormat="1" ht="30" customHeight="1">
      <c r="A60" s="19" t="s">
        <v>122</v>
      </c>
      <c r="B60" s="19" t="s">
        <v>123</v>
      </c>
      <c r="C60" s="1" t="s">
        <v>55</v>
      </c>
      <c r="D60" s="31">
        <v>2.7050000000000001</v>
      </c>
      <c r="E60" s="80">
        <f t="shared" si="16"/>
        <v>0</v>
      </c>
      <c r="F60" s="80">
        <f t="shared" si="17"/>
        <v>0</v>
      </c>
      <c r="H60" s="70">
        <v>3.32</v>
      </c>
    </row>
    <row r="61" spans="1:8" s="8" customFormat="1" ht="30" customHeight="1">
      <c r="A61" s="19" t="s">
        <v>124</v>
      </c>
      <c r="B61" s="19" t="s">
        <v>125</v>
      </c>
      <c r="C61" s="1" t="s">
        <v>98</v>
      </c>
      <c r="D61" s="31">
        <v>34.53</v>
      </c>
      <c r="E61" s="80">
        <f t="shared" si="16"/>
        <v>0</v>
      </c>
      <c r="F61" s="80">
        <f t="shared" si="17"/>
        <v>0</v>
      </c>
      <c r="H61" s="70">
        <v>22.14</v>
      </c>
    </row>
    <row r="62" spans="1:8" s="8" customFormat="1" ht="30" customHeight="1">
      <c r="A62" s="19" t="s">
        <v>126</v>
      </c>
      <c r="B62" s="19" t="s">
        <v>127</v>
      </c>
      <c r="C62" s="1" t="s">
        <v>39</v>
      </c>
      <c r="D62" s="31">
        <v>4</v>
      </c>
      <c r="E62" s="80">
        <f t="shared" si="16"/>
        <v>0</v>
      </c>
      <c r="F62" s="80">
        <f t="shared" si="17"/>
        <v>0</v>
      </c>
      <c r="H62" s="70">
        <v>121.52</v>
      </c>
    </row>
    <row r="63" spans="1:8" s="8" customFormat="1" ht="40.15" customHeight="1">
      <c r="A63" s="19" t="s">
        <v>128</v>
      </c>
      <c r="B63" s="19" t="s">
        <v>129</v>
      </c>
      <c r="C63" s="1" t="s">
        <v>39</v>
      </c>
      <c r="D63" s="31">
        <v>4</v>
      </c>
      <c r="E63" s="80">
        <f t="shared" si="16"/>
        <v>0</v>
      </c>
      <c r="F63" s="80">
        <f t="shared" si="17"/>
        <v>0</v>
      </c>
      <c r="H63" s="70">
        <v>95</v>
      </c>
    </row>
    <row r="64" spans="1:8" s="8" customFormat="1" ht="30" customHeight="1">
      <c r="A64" s="19" t="s">
        <v>130</v>
      </c>
      <c r="B64" s="19" t="s">
        <v>131</v>
      </c>
      <c r="C64" s="1" t="s">
        <v>55</v>
      </c>
      <c r="D64" s="31">
        <v>144.13</v>
      </c>
      <c r="E64" s="80">
        <f t="shared" si="16"/>
        <v>0</v>
      </c>
      <c r="F64" s="80">
        <f t="shared" si="17"/>
        <v>0</v>
      </c>
      <c r="H64" s="70">
        <v>25.63</v>
      </c>
    </row>
    <row r="65" spans="1:8" s="8" customFormat="1" ht="40.15" customHeight="1">
      <c r="A65" s="19" t="s">
        <v>132</v>
      </c>
      <c r="B65" s="19" t="s">
        <v>133</v>
      </c>
      <c r="C65" s="1" t="s">
        <v>55</v>
      </c>
      <c r="D65" s="31">
        <v>144.13</v>
      </c>
      <c r="E65" s="80">
        <f t="shared" si="16"/>
        <v>0</v>
      </c>
      <c r="F65" s="80">
        <f t="shared" si="17"/>
        <v>0</v>
      </c>
      <c r="H65" s="70">
        <v>13.87</v>
      </c>
    </row>
    <row r="66" spans="1:8" s="8" customFormat="1" ht="40.15" customHeight="1">
      <c r="A66" s="19" t="s">
        <v>134</v>
      </c>
      <c r="B66" s="19" t="s">
        <v>135</v>
      </c>
      <c r="C66" s="1" t="s">
        <v>55</v>
      </c>
      <c r="D66" s="31">
        <v>256.82</v>
      </c>
      <c r="E66" s="80">
        <f t="shared" si="16"/>
        <v>0</v>
      </c>
      <c r="F66" s="80">
        <f t="shared" si="17"/>
        <v>0</v>
      </c>
      <c r="H66" s="70">
        <v>166.51</v>
      </c>
    </row>
    <row r="67" spans="1:8" s="8" customFormat="1" ht="30" customHeight="1">
      <c r="A67" s="19" t="s">
        <v>136</v>
      </c>
      <c r="B67" s="19" t="s">
        <v>137</v>
      </c>
      <c r="C67" s="1" t="s">
        <v>138</v>
      </c>
      <c r="D67" s="31">
        <v>1</v>
      </c>
      <c r="E67" s="80">
        <f t="shared" ref="E67:E70" si="18">ROUND((H67*$H$3),2)</f>
        <v>0</v>
      </c>
      <c r="F67" s="80">
        <f t="shared" ref="F67:F70" si="19">ROUND(E67*D67,2)</f>
        <v>0</v>
      </c>
      <c r="H67" s="70">
        <v>340.35</v>
      </c>
    </row>
    <row r="68" spans="1:8" s="8" customFormat="1" ht="30" customHeight="1">
      <c r="A68" s="19" t="s">
        <v>139</v>
      </c>
      <c r="B68" s="19" t="s">
        <v>140</v>
      </c>
      <c r="C68" s="1" t="s">
        <v>39</v>
      </c>
      <c r="D68" s="31">
        <v>1</v>
      </c>
      <c r="E68" s="80">
        <f t="shared" si="18"/>
        <v>0</v>
      </c>
      <c r="F68" s="80">
        <f t="shared" si="19"/>
        <v>0</v>
      </c>
      <c r="H68" s="70">
        <v>19.399999999999999</v>
      </c>
    </row>
    <row r="69" spans="1:8" s="8" customFormat="1" ht="30" customHeight="1">
      <c r="A69" s="19" t="s">
        <v>141</v>
      </c>
      <c r="B69" s="19" t="s">
        <v>142</v>
      </c>
      <c r="C69" s="1" t="s">
        <v>39</v>
      </c>
      <c r="D69" s="31">
        <v>1</v>
      </c>
      <c r="E69" s="80">
        <f t="shared" si="18"/>
        <v>0</v>
      </c>
      <c r="F69" s="80">
        <f t="shared" si="19"/>
        <v>0</v>
      </c>
      <c r="H69" s="70">
        <v>83.63</v>
      </c>
    </row>
    <row r="70" spans="1:8" s="8" customFormat="1" ht="30" customHeight="1">
      <c r="A70" s="19" t="s">
        <v>143</v>
      </c>
      <c r="B70" s="19" t="s">
        <v>144</v>
      </c>
      <c r="C70" s="1" t="s">
        <v>39</v>
      </c>
      <c r="D70" s="31">
        <v>2</v>
      </c>
      <c r="E70" s="80">
        <f t="shared" si="18"/>
        <v>0</v>
      </c>
      <c r="F70" s="80">
        <f t="shared" si="19"/>
        <v>0</v>
      </c>
      <c r="H70" s="70">
        <v>83.63</v>
      </c>
    </row>
    <row r="71" spans="1:8" s="8" customFormat="1" ht="30" customHeight="1">
      <c r="A71" s="19" t="s">
        <v>145</v>
      </c>
      <c r="B71" s="19" t="s">
        <v>146</v>
      </c>
      <c r="C71" s="1"/>
      <c r="D71" s="31"/>
      <c r="E71" s="3"/>
      <c r="F71" s="3"/>
      <c r="H71" s="73"/>
    </row>
    <row r="72" spans="1:8" s="8" customFormat="1" ht="30" customHeight="1">
      <c r="A72" s="19" t="s">
        <v>147</v>
      </c>
      <c r="B72" s="19" t="s">
        <v>148</v>
      </c>
      <c r="C72" s="1" t="s">
        <v>149</v>
      </c>
      <c r="D72" s="31">
        <v>23.63025</v>
      </c>
      <c r="E72" s="80">
        <f t="shared" ref="E72" si="20">ROUND((H72*$H$3),2)</f>
        <v>0</v>
      </c>
      <c r="F72" s="80">
        <f t="shared" ref="F72" si="21">ROUND(E72*D72,2)</f>
        <v>0</v>
      </c>
      <c r="H72" s="70">
        <v>151.38999999999999</v>
      </c>
    </row>
    <row r="73" spans="1:8" s="8" customFormat="1" ht="30" customHeight="1">
      <c r="A73" s="19" t="s">
        <v>150</v>
      </c>
      <c r="B73" s="19" t="s">
        <v>151</v>
      </c>
      <c r="C73" s="1" t="s">
        <v>55</v>
      </c>
      <c r="D73" s="31">
        <v>51.087499999999999</v>
      </c>
      <c r="E73" s="80">
        <f t="shared" ref="E73:E80" si="22">ROUND((H73*$H$3),2)</f>
        <v>0</v>
      </c>
      <c r="F73" s="80">
        <f t="shared" ref="F73:F80" si="23">ROUND(E73*D73,2)</f>
        <v>0</v>
      </c>
      <c r="H73" s="70">
        <v>20.18</v>
      </c>
    </row>
    <row r="74" spans="1:8" s="8" customFormat="1" ht="40.15" customHeight="1">
      <c r="A74" s="19" t="s">
        <v>152</v>
      </c>
      <c r="B74" s="19" t="s">
        <v>153</v>
      </c>
      <c r="C74" s="1" t="s">
        <v>149</v>
      </c>
      <c r="D74" s="31">
        <v>6.5400999999999998</v>
      </c>
      <c r="E74" s="80">
        <f t="shared" si="22"/>
        <v>0</v>
      </c>
      <c r="F74" s="80">
        <f t="shared" si="23"/>
        <v>0</v>
      </c>
      <c r="H74" s="70">
        <v>85.32</v>
      </c>
    </row>
    <row r="75" spans="1:8" s="8" customFormat="1" ht="40.15" customHeight="1">
      <c r="A75" s="19" t="s">
        <v>154</v>
      </c>
      <c r="B75" s="19" t="s">
        <v>155</v>
      </c>
      <c r="C75" s="1" t="s">
        <v>149</v>
      </c>
      <c r="D75" s="31">
        <v>36.837600000000002</v>
      </c>
      <c r="E75" s="80">
        <f t="shared" si="22"/>
        <v>0</v>
      </c>
      <c r="F75" s="80">
        <f t="shared" si="23"/>
        <v>0</v>
      </c>
      <c r="H75" s="70">
        <v>195.91</v>
      </c>
    </row>
    <row r="76" spans="1:8" s="8" customFormat="1" ht="30" customHeight="1">
      <c r="A76" s="19" t="s">
        <v>156</v>
      </c>
      <c r="B76" s="19" t="s">
        <v>157</v>
      </c>
      <c r="C76" s="1" t="s">
        <v>55</v>
      </c>
      <c r="D76" s="31">
        <v>6.9930000000000003</v>
      </c>
      <c r="E76" s="80">
        <f t="shared" si="22"/>
        <v>0</v>
      </c>
      <c r="F76" s="80">
        <f t="shared" si="23"/>
        <v>0</v>
      </c>
      <c r="H76" s="70">
        <v>25.23</v>
      </c>
    </row>
    <row r="77" spans="1:8" s="8" customFormat="1" ht="40.15" customHeight="1">
      <c r="A77" s="19" t="s">
        <v>158</v>
      </c>
      <c r="B77" s="19" t="s">
        <v>159</v>
      </c>
      <c r="C77" s="1" t="s">
        <v>138</v>
      </c>
      <c r="D77" s="31">
        <v>1</v>
      </c>
      <c r="E77" s="80">
        <f t="shared" si="22"/>
        <v>0</v>
      </c>
      <c r="F77" s="80">
        <f t="shared" si="23"/>
        <v>0</v>
      </c>
      <c r="H77" s="70">
        <v>130.27000000000001</v>
      </c>
    </row>
    <row r="78" spans="1:8" s="8" customFormat="1" ht="30" customHeight="1">
      <c r="A78" s="19" t="s">
        <v>160</v>
      </c>
      <c r="B78" s="19" t="s">
        <v>161</v>
      </c>
      <c r="C78" s="1" t="s">
        <v>55</v>
      </c>
      <c r="D78" s="31">
        <v>1.3525</v>
      </c>
      <c r="E78" s="80">
        <f t="shared" si="22"/>
        <v>0</v>
      </c>
      <c r="F78" s="80">
        <f t="shared" si="23"/>
        <v>0</v>
      </c>
      <c r="H78" s="70">
        <v>58.33</v>
      </c>
    </row>
    <row r="79" spans="1:8" s="8" customFormat="1" ht="30" customHeight="1">
      <c r="A79" s="19" t="s">
        <v>162</v>
      </c>
      <c r="B79" s="19" t="s">
        <v>163</v>
      </c>
      <c r="C79" s="1" t="s">
        <v>98</v>
      </c>
      <c r="D79" s="31">
        <v>16.600000000000001</v>
      </c>
      <c r="E79" s="80">
        <f t="shared" si="22"/>
        <v>0</v>
      </c>
      <c r="F79" s="80">
        <f t="shared" si="23"/>
        <v>0</v>
      </c>
      <c r="H79" s="70">
        <v>9.52</v>
      </c>
    </row>
    <row r="80" spans="1:8" s="8" customFormat="1" ht="30" customHeight="1">
      <c r="A80" s="19" t="s">
        <v>164</v>
      </c>
      <c r="B80" s="19" t="s">
        <v>165</v>
      </c>
      <c r="C80" s="1" t="s">
        <v>98</v>
      </c>
      <c r="D80" s="31">
        <v>13.44</v>
      </c>
      <c r="E80" s="80">
        <f t="shared" si="22"/>
        <v>0</v>
      </c>
      <c r="F80" s="80">
        <f t="shared" si="23"/>
        <v>0</v>
      </c>
      <c r="H80" s="70">
        <v>8.85</v>
      </c>
    </row>
    <row r="81" spans="1:8" s="8" customFormat="1" ht="30" customHeight="1">
      <c r="A81" s="19" t="s">
        <v>166</v>
      </c>
      <c r="B81" s="19" t="s">
        <v>167</v>
      </c>
      <c r="C81" s="1" t="s">
        <v>98</v>
      </c>
      <c r="D81" s="31">
        <v>9.1050000000000004</v>
      </c>
      <c r="E81" s="80">
        <f t="shared" ref="E81:E85" si="24">ROUND((H81*$H$3),2)</f>
        <v>0</v>
      </c>
      <c r="F81" s="80">
        <f t="shared" ref="F81:F85" si="25">ROUND(E81*D81,2)</f>
        <v>0</v>
      </c>
      <c r="H81" s="70">
        <v>9.51</v>
      </c>
    </row>
    <row r="82" spans="1:8" s="8" customFormat="1" ht="30" customHeight="1">
      <c r="A82" s="19" t="s">
        <v>168</v>
      </c>
      <c r="B82" s="19" t="s">
        <v>169</v>
      </c>
      <c r="C82" s="1" t="s">
        <v>98</v>
      </c>
      <c r="D82" s="31">
        <v>1.05</v>
      </c>
      <c r="E82" s="80">
        <f t="shared" si="24"/>
        <v>0</v>
      </c>
      <c r="F82" s="80">
        <f t="shared" si="25"/>
        <v>0</v>
      </c>
      <c r="H82" s="70">
        <v>3.02</v>
      </c>
    </row>
    <row r="83" spans="1:8" s="8" customFormat="1" ht="30" customHeight="1">
      <c r="A83" s="19" t="s">
        <v>170</v>
      </c>
      <c r="B83" s="19" t="s">
        <v>171</v>
      </c>
      <c r="C83" s="1" t="s">
        <v>55</v>
      </c>
      <c r="D83" s="31">
        <v>218.41</v>
      </c>
      <c r="E83" s="80">
        <f t="shared" si="24"/>
        <v>0</v>
      </c>
      <c r="F83" s="80">
        <f t="shared" si="25"/>
        <v>0</v>
      </c>
      <c r="H83" s="70">
        <v>20.18</v>
      </c>
    </row>
    <row r="84" spans="1:8" s="8" customFormat="1" ht="30" customHeight="1">
      <c r="A84" s="19" t="s">
        <v>172</v>
      </c>
      <c r="B84" s="19" t="s">
        <v>173</v>
      </c>
      <c r="C84" s="1" t="s">
        <v>98</v>
      </c>
      <c r="D84" s="31">
        <v>80.55</v>
      </c>
      <c r="E84" s="80">
        <f t="shared" si="24"/>
        <v>0</v>
      </c>
      <c r="F84" s="80">
        <f t="shared" si="25"/>
        <v>0</v>
      </c>
      <c r="H84" s="70">
        <v>8.86</v>
      </c>
    </row>
    <row r="85" spans="1:8" s="8" customFormat="1" ht="30" customHeight="1">
      <c r="A85" s="19" t="s">
        <v>174</v>
      </c>
      <c r="B85" s="19" t="s">
        <v>175</v>
      </c>
      <c r="C85" s="1" t="s">
        <v>98</v>
      </c>
      <c r="D85" s="31">
        <v>9.6999999999999993</v>
      </c>
      <c r="E85" s="80">
        <f t="shared" si="24"/>
        <v>0</v>
      </c>
      <c r="F85" s="80">
        <f t="shared" si="25"/>
        <v>0</v>
      </c>
      <c r="H85" s="70">
        <v>2.21</v>
      </c>
    </row>
    <row r="86" spans="1:8" s="8" customFormat="1" ht="30" customHeight="1">
      <c r="A86" s="19" t="s">
        <v>176</v>
      </c>
      <c r="B86" s="19" t="s">
        <v>177</v>
      </c>
      <c r="C86" s="1" t="s">
        <v>55</v>
      </c>
      <c r="D86" s="31">
        <v>11.440000000000001</v>
      </c>
      <c r="E86" s="80">
        <f t="shared" ref="E86" si="26">ROUND((H86*$H$3),2)</f>
        <v>0</v>
      </c>
      <c r="F86" s="80">
        <f t="shared" ref="F86" si="27">ROUND(E86*D86,2)</f>
        <v>0</v>
      </c>
      <c r="H86" s="70">
        <v>21.43</v>
      </c>
    </row>
    <row r="87" spans="1:8" s="8" customFormat="1" ht="30" customHeight="1">
      <c r="A87" s="19" t="s">
        <v>178</v>
      </c>
      <c r="B87" s="19" t="s">
        <v>179</v>
      </c>
      <c r="C87" s="1"/>
      <c r="D87" s="31"/>
      <c r="E87" s="3"/>
      <c r="F87" s="3"/>
      <c r="H87" s="73"/>
    </row>
    <row r="88" spans="1:8" s="8" customFormat="1" ht="40.15" customHeight="1">
      <c r="A88" s="19" t="s">
        <v>180</v>
      </c>
      <c r="B88" s="19" t="s">
        <v>119</v>
      </c>
      <c r="C88" s="1" t="s">
        <v>55</v>
      </c>
      <c r="D88" s="31">
        <v>1.68</v>
      </c>
      <c r="E88" s="80">
        <f t="shared" ref="E88" si="28">ROUND((H88*$H$3),2)</f>
        <v>0</v>
      </c>
      <c r="F88" s="80">
        <f t="shared" ref="F88" si="29">ROUND(E88*D88,2)</f>
        <v>0</v>
      </c>
      <c r="H88" s="70">
        <v>21.43</v>
      </c>
    </row>
    <row r="89" spans="1:8" s="8" customFormat="1" ht="40.15" customHeight="1">
      <c r="A89" s="19" t="s">
        <v>181</v>
      </c>
      <c r="B89" s="19" t="s">
        <v>182</v>
      </c>
      <c r="C89" s="1" t="s">
        <v>98</v>
      </c>
      <c r="D89" s="31">
        <v>6.22</v>
      </c>
      <c r="E89" s="80">
        <f t="shared" ref="E89:E94" si="30">ROUND((H89*$H$3),2)</f>
        <v>0</v>
      </c>
      <c r="F89" s="80">
        <f t="shared" ref="F89:F94" si="31">ROUND(E89*D89,2)</f>
        <v>0</v>
      </c>
      <c r="H89" s="70">
        <v>27.68</v>
      </c>
    </row>
    <row r="90" spans="1:8" s="8" customFormat="1" ht="30" customHeight="1">
      <c r="A90" s="19" t="s">
        <v>183</v>
      </c>
      <c r="B90" s="19" t="s">
        <v>184</v>
      </c>
      <c r="C90" s="1" t="s">
        <v>138</v>
      </c>
      <c r="D90" s="31">
        <v>1</v>
      </c>
      <c r="E90" s="80">
        <f t="shared" si="30"/>
        <v>0</v>
      </c>
      <c r="F90" s="80">
        <f t="shared" si="31"/>
        <v>0</v>
      </c>
      <c r="H90" s="70">
        <v>61.78</v>
      </c>
    </row>
    <row r="91" spans="1:8" s="8" customFormat="1" ht="30" customHeight="1">
      <c r="A91" s="19" t="s">
        <v>185</v>
      </c>
      <c r="B91" s="19" t="s">
        <v>140</v>
      </c>
      <c r="C91" s="1" t="s">
        <v>39</v>
      </c>
      <c r="D91" s="31">
        <v>2</v>
      </c>
      <c r="E91" s="80">
        <f t="shared" si="30"/>
        <v>0</v>
      </c>
      <c r="F91" s="80">
        <f t="shared" si="31"/>
        <v>0</v>
      </c>
      <c r="H91" s="70">
        <v>19.399999999999999</v>
      </c>
    </row>
    <row r="92" spans="1:8" s="8" customFormat="1" ht="30" customHeight="1">
      <c r="A92" s="19" t="s">
        <v>186</v>
      </c>
      <c r="B92" s="19" t="s">
        <v>161</v>
      </c>
      <c r="C92" s="1" t="s">
        <v>55</v>
      </c>
      <c r="D92" s="31">
        <v>3.69</v>
      </c>
      <c r="E92" s="80">
        <f t="shared" si="30"/>
        <v>0</v>
      </c>
      <c r="F92" s="80">
        <f t="shared" si="31"/>
        <v>0</v>
      </c>
      <c r="H92" s="70">
        <v>58.33</v>
      </c>
    </row>
    <row r="93" spans="1:8" s="8" customFormat="1" ht="40.15" customHeight="1">
      <c r="A93" s="19" t="s">
        <v>187</v>
      </c>
      <c r="B93" s="19" t="s">
        <v>188</v>
      </c>
      <c r="C93" s="1" t="s">
        <v>138</v>
      </c>
      <c r="D93" s="31">
        <v>2</v>
      </c>
      <c r="E93" s="80">
        <f t="shared" si="30"/>
        <v>0</v>
      </c>
      <c r="F93" s="80">
        <f t="shared" si="31"/>
        <v>0</v>
      </c>
      <c r="H93" s="70">
        <v>3.7</v>
      </c>
    </row>
    <row r="94" spans="1:8" s="8" customFormat="1" ht="40.15" customHeight="1">
      <c r="A94" s="19" t="s">
        <v>189</v>
      </c>
      <c r="B94" s="19" t="s">
        <v>190</v>
      </c>
      <c r="C94" s="1" t="s">
        <v>55</v>
      </c>
      <c r="D94" s="31">
        <v>10.08</v>
      </c>
      <c r="E94" s="80">
        <f t="shared" si="30"/>
        <v>0</v>
      </c>
      <c r="F94" s="80">
        <f t="shared" si="31"/>
        <v>0</v>
      </c>
      <c r="H94" s="70">
        <v>10.08</v>
      </c>
    </row>
    <row r="95" spans="1:8" s="8" customFormat="1" ht="30" customHeight="1">
      <c r="A95" s="19" t="s">
        <v>191</v>
      </c>
      <c r="B95" s="19" t="s">
        <v>192</v>
      </c>
      <c r="C95" s="1"/>
      <c r="D95" s="31"/>
      <c r="E95" s="3"/>
      <c r="F95" s="3"/>
      <c r="H95" s="73"/>
    </row>
    <row r="96" spans="1:8" s="8" customFormat="1" ht="30" customHeight="1">
      <c r="A96" s="19" t="s">
        <v>193</v>
      </c>
      <c r="B96" s="19" t="s">
        <v>194</v>
      </c>
      <c r="C96" s="1" t="s">
        <v>55</v>
      </c>
      <c r="D96" s="31">
        <v>112.15</v>
      </c>
      <c r="E96" s="80">
        <f t="shared" ref="E96:E97" si="32">ROUND((H96*$H$3),2)</f>
        <v>0</v>
      </c>
      <c r="F96" s="80">
        <f t="shared" ref="F96:F97" si="33">ROUND(E96*D96,2)</f>
        <v>0</v>
      </c>
      <c r="H96" s="70">
        <v>9.6</v>
      </c>
    </row>
    <row r="97" spans="1:8" s="8" customFormat="1" ht="40.15" customHeight="1">
      <c r="A97" s="19" t="s">
        <v>195</v>
      </c>
      <c r="B97" s="19" t="s">
        <v>196</v>
      </c>
      <c r="C97" s="1" t="s">
        <v>55</v>
      </c>
      <c r="D97" s="31">
        <v>75</v>
      </c>
      <c r="E97" s="80">
        <f t="shared" si="32"/>
        <v>0</v>
      </c>
      <c r="F97" s="80">
        <f t="shared" si="33"/>
        <v>0</v>
      </c>
      <c r="H97" s="70">
        <v>6.29</v>
      </c>
    </row>
    <row r="98" spans="1:8" s="8" customFormat="1" ht="30" customHeight="1">
      <c r="A98" s="19" t="s">
        <v>197</v>
      </c>
      <c r="B98" s="19" t="s">
        <v>198</v>
      </c>
      <c r="C98" s="1"/>
      <c r="D98" s="31"/>
      <c r="E98" s="3"/>
      <c r="F98" s="3"/>
      <c r="H98" s="73"/>
    </row>
    <row r="99" spans="1:8" s="8" customFormat="1" ht="30" customHeight="1">
      <c r="A99" s="19" t="s">
        <v>199</v>
      </c>
      <c r="B99" s="19" t="s">
        <v>200</v>
      </c>
      <c r="C99" s="1" t="s">
        <v>149</v>
      </c>
      <c r="D99" s="31">
        <v>122.79</v>
      </c>
      <c r="E99" s="80">
        <f t="shared" ref="E99" si="34">ROUND((H99*$H$3),2)</f>
        <v>0</v>
      </c>
      <c r="F99" s="80">
        <f t="shared" ref="F99" si="35">ROUND(E99*D99,2)</f>
        <v>0</v>
      </c>
      <c r="H99" s="70">
        <v>58.98</v>
      </c>
    </row>
    <row r="100" spans="1:8" s="8" customFormat="1" ht="30" customHeight="1">
      <c r="A100" s="10"/>
      <c r="B100" s="40" t="s">
        <v>201</v>
      </c>
      <c r="C100" s="39"/>
      <c r="D100" s="2"/>
      <c r="E100" s="6"/>
      <c r="F100" s="24">
        <f>SUM(F57:F99)</f>
        <v>0</v>
      </c>
      <c r="H100" s="74"/>
    </row>
    <row r="101" spans="1:8" s="8" customFormat="1" ht="30" customHeight="1">
      <c r="A101" s="22">
        <v>4</v>
      </c>
      <c r="B101" s="22" t="s">
        <v>202</v>
      </c>
      <c r="C101" s="23"/>
      <c r="D101" s="31"/>
      <c r="E101" s="58"/>
      <c r="F101" s="7"/>
      <c r="H101" s="69"/>
    </row>
    <row r="102" spans="1:8" s="8" customFormat="1" ht="30" customHeight="1">
      <c r="A102" s="19" t="s">
        <v>203</v>
      </c>
      <c r="B102" s="19" t="s">
        <v>204</v>
      </c>
      <c r="C102" s="1" t="s">
        <v>39</v>
      </c>
      <c r="D102" s="31">
        <v>62</v>
      </c>
      <c r="E102" s="80">
        <f t="shared" ref="E102:E103" si="36">ROUND((H102*$H$3),2)</f>
        <v>0</v>
      </c>
      <c r="F102" s="80">
        <f t="shared" ref="F102:F103" si="37">ROUND(E102*D102,2)</f>
        <v>0</v>
      </c>
      <c r="H102" s="70">
        <v>15.93</v>
      </c>
    </row>
    <row r="103" spans="1:8" s="8" customFormat="1" ht="30" customHeight="1">
      <c r="A103" s="19" t="s">
        <v>205</v>
      </c>
      <c r="B103" s="19" t="s">
        <v>206</v>
      </c>
      <c r="C103" s="1" t="s">
        <v>98</v>
      </c>
      <c r="D103" s="31">
        <v>71.52</v>
      </c>
      <c r="E103" s="80">
        <f t="shared" si="36"/>
        <v>0</v>
      </c>
      <c r="F103" s="80">
        <f t="shared" si="37"/>
        <v>0</v>
      </c>
      <c r="H103" s="70">
        <v>82.23</v>
      </c>
    </row>
    <row r="104" spans="1:8" s="8" customFormat="1" ht="30" customHeight="1">
      <c r="A104" s="10"/>
      <c r="B104" s="40" t="s">
        <v>207</v>
      </c>
      <c r="C104" s="39"/>
      <c r="D104" s="2"/>
      <c r="E104" s="6"/>
      <c r="F104" s="24">
        <f>SUM(F102:F103)</f>
        <v>0</v>
      </c>
      <c r="H104" s="74"/>
    </row>
    <row r="105" spans="1:8" s="8" customFormat="1" ht="30" customHeight="1">
      <c r="A105" s="22">
        <v>5</v>
      </c>
      <c r="B105" s="22" t="s">
        <v>208</v>
      </c>
      <c r="C105" s="23" t="s">
        <v>111</v>
      </c>
      <c r="D105" s="31">
        <v>1</v>
      </c>
      <c r="E105" s="80">
        <f t="shared" ref="E105" si="38">ROUND((H105*$H$3),2)</f>
        <v>0</v>
      </c>
      <c r="F105" s="80">
        <f t="shared" ref="F105" si="39">ROUND(E105*D105,2)</f>
        <v>0</v>
      </c>
      <c r="H105" s="75">
        <v>62941.15</v>
      </c>
    </row>
    <row r="106" spans="1:8" s="8" customFormat="1" ht="30" customHeight="1">
      <c r="A106" s="10"/>
      <c r="B106" s="40" t="s">
        <v>209</v>
      </c>
      <c r="C106" s="39"/>
      <c r="D106" s="2"/>
      <c r="E106" s="6"/>
      <c r="F106" s="24">
        <f>SUM(F105)</f>
        <v>0</v>
      </c>
      <c r="H106" s="74"/>
    </row>
    <row r="107" spans="1:8" s="8" customFormat="1" ht="30" customHeight="1">
      <c r="A107" s="22">
        <v>6</v>
      </c>
      <c r="B107" s="22" t="s">
        <v>210</v>
      </c>
      <c r="C107" s="23" t="s">
        <v>111</v>
      </c>
      <c r="D107" s="31">
        <v>1</v>
      </c>
      <c r="E107" s="80">
        <f t="shared" ref="E107" si="40">ROUND((H107*$H$3),2)</f>
        <v>0</v>
      </c>
      <c r="F107" s="80">
        <f t="shared" ref="F107" si="41">ROUND(E107*D107,2)</f>
        <v>0</v>
      </c>
      <c r="H107" s="75">
        <v>1105870.08</v>
      </c>
    </row>
    <row r="108" spans="1:8" s="8" customFormat="1" ht="30" customHeight="1">
      <c r="A108" s="10"/>
      <c r="B108" s="40" t="s">
        <v>211</v>
      </c>
      <c r="C108" s="39"/>
      <c r="D108" s="2"/>
      <c r="E108" s="6"/>
      <c r="F108" s="24">
        <f>SUM(F107)</f>
        <v>0</v>
      </c>
      <c r="H108" s="74"/>
    </row>
    <row r="109" spans="1:8" s="8" customFormat="1" ht="30" customHeight="1">
      <c r="A109" s="22">
        <v>7</v>
      </c>
      <c r="B109" s="22" t="s">
        <v>212</v>
      </c>
      <c r="C109" s="23"/>
      <c r="D109" s="31"/>
      <c r="E109" s="58"/>
      <c r="F109" s="7"/>
      <c r="H109" s="69"/>
    </row>
    <row r="110" spans="1:8" s="8" customFormat="1" ht="30" customHeight="1">
      <c r="A110" s="22" t="s">
        <v>213</v>
      </c>
      <c r="B110" s="22" t="s">
        <v>214</v>
      </c>
      <c r="C110" s="23"/>
      <c r="D110" s="31"/>
      <c r="E110" s="58"/>
      <c r="F110" s="7"/>
      <c r="H110" s="69"/>
    </row>
    <row r="111" spans="1:8" s="8" customFormat="1" ht="30" customHeight="1">
      <c r="A111" s="19" t="s">
        <v>215</v>
      </c>
      <c r="B111" s="19" t="s">
        <v>216</v>
      </c>
      <c r="C111" s="1"/>
      <c r="D111" s="31"/>
      <c r="E111" s="3"/>
      <c r="F111" s="3"/>
      <c r="H111" s="73"/>
    </row>
    <row r="112" spans="1:8" s="8" customFormat="1" ht="40.15" customHeight="1">
      <c r="A112" s="19" t="s">
        <v>217</v>
      </c>
      <c r="B112" s="19" t="s">
        <v>218</v>
      </c>
      <c r="C112" s="1" t="s">
        <v>55</v>
      </c>
      <c r="D112" s="31">
        <v>5.14</v>
      </c>
      <c r="E112" s="80">
        <f t="shared" ref="E112" si="42">ROUND((H112*$H$3),2)</f>
        <v>0</v>
      </c>
      <c r="F112" s="80">
        <f t="shared" ref="F112" si="43">ROUND(E112*D112,2)</f>
        <v>0</v>
      </c>
      <c r="H112" s="70">
        <v>106.62</v>
      </c>
    </row>
    <row r="113" spans="1:8" s="8" customFormat="1" ht="40.15" customHeight="1">
      <c r="A113" s="19" t="s">
        <v>219</v>
      </c>
      <c r="B113" s="19" t="s">
        <v>220</v>
      </c>
      <c r="C113" s="1" t="s">
        <v>55</v>
      </c>
      <c r="D113" s="31">
        <v>309.23</v>
      </c>
      <c r="E113" s="80">
        <f t="shared" ref="E113:E117" si="44">ROUND((H113*$H$3),2)</f>
        <v>0</v>
      </c>
      <c r="F113" s="80">
        <f t="shared" ref="F113:F117" si="45">ROUND(E113*D113,2)</f>
        <v>0</v>
      </c>
      <c r="H113" s="70">
        <v>55.92</v>
      </c>
    </row>
    <row r="114" spans="1:8" s="8" customFormat="1" ht="40.15" customHeight="1">
      <c r="A114" s="19" t="s">
        <v>221</v>
      </c>
      <c r="B114" s="19" t="s">
        <v>222</v>
      </c>
      <c r="C114" s="1" t="s">
        <v>55</v>
      </c>
      <c r="D114" s="31">
        <v>94.4238</v>
      </c>
      <c r="E114" s="80">
        <f t="shared" si="44"/>
        <v>0</v>
      </c>
      <c r="F114" s="80">
        <f t="shared" si="45"/>
        <v>0</v>
      </c>
      <c r="H114" s="70">
        <v>78.69</v>
      </c>
    </row>
    <row r="115" spans="1:8" s="8" customFormat="1" ht="40.15" customHeight="1">
      <c r="A115" s="19" t="s">
        <v>223</v>
      </c>
      <c r="B115" s="19" t="s">
        <v>224</v>
      </c>
      <c r="C115" s="1" t="s">
        <v>55</v>
      </c>
      <c r="D115" s="31">
        <v>583.75079999999991</v>
      </c>
      <c r="E115" s="80">
        <f t="shared" si="44"/>
        <v>0</v>
      </c>
      <c r="F115" s="80">
        <f t="shared" si="45"/>
        <v>0</v>
      </c>
      <c r="H115" s="70">
        <v>95.1</v>
      </c>
    </row>
    <row r="116" spans="1:8" s="8" customFormat="1" ht="40.15" customHeight="1">
      <c r="A116" s="19" t="s">
        <v>225</v>
      </c>
      <c r="B116" s="19" t="s">
        <v>226</v>
      </c>
      <c r="C116" s="1" t="s">
        <v>55</v>
      </c>
      <c r="D116" s="31">
        <v>10</v>
      </c>
      <c r="E116" s="80">
        <f t="shared" si="44"/>
        <v>0</v>
      </c>
      <c r="F116" s="80">
        <f t="shared" si="45"/>
        <v>0</v>
      </c>
      <c r="H116" s="70">
        <v>94.79</v>
      </c>
    </row>
    <row r="117" spans="1:8" s="8" customFormat="1" ht="30" customHeight="1">
      <c r="A117" s="19" t="s">
        <v>227</v>
      </c>
      <c r="B117" s="19" t="s">
        <v>228</v>
      </c>
      <c r="C117" s="1" t="s">
        <v>98</v>
      </c>
      <c r="D117" s="31">
        <v>483.42</v>
      </c>
      <c r="E117" s="80">
        <f t="shared" si="44"/>
        <v>0</v>
      </c>
      <c r="F117" s="80">
        <f t="shared" si="45"/>
        <v>0</v>
      </c>
      <c r="H117" s="70">
        <v>8.34</v>
      </c>
    </row>
    <row r="118" spans="1:8" s="8" customFormat="1" ht="40.15" customHeight="1">
      <c r="A118" s="19" t="s">
        <v>229</v>
      </c>
      <c r="B118" s="19" t="s">
        <v>230</v>
      </c>
      <c r="C118" s="1"/>
      <c r="D118" s="31"/>
      <c r="E118" s="3"/>
      <c r="F118" s="3"/>
      <c r="H118" s="73"/>
    </row>
    <row r="119" spans="1:8" s="8" customFormat="1" ht="64.900000000000006" customHeight="1">
      <c r="A119" s="19" t="s">
        <v>231</v>
      </c>
      <c r="B119" s="20" t="s">
        <v>232</v>
      </c>
      <c r="C119" s="38" t="s">
        <v>39</v>
      </c>
      <c r="D119" s="26">
        <v>331</v>
      </c>
      <c r="E119" s="80">
        <f t="shared" ref="E119" si="46">ROUND((H119*$H$3),2)</f>
        <v>0</v>
      </c>
      <c r="F119" s="80">
        <f t="shared" ref="F119" si="47">ROUND(E119*D119,2)</f>
        <v>0</v>
      </c>
      <c r="H119" s="70">
        <v>8.64</v>
      </c>
    </row>
    <row r="120" spans="1:8" s="8" customFormat="1" ht="64.900000000000006" customHeight="1">
      <c r="A120" s="19" t="s">
        <v>233</v>
      </c>
      <c r="B120" s="20" t="s">
        <v>234</v>
      </c>
      <c r="C120" s="38" t="s">
        <v>39</v>
      </c>
      <c r="D120" s="26">
        <v>47</v>
      </c>
      <c r="E120" s="80">
        <f t="shared" ref="E120:E122" si="48">ROUND((H120*$H$3),2)</f>
        <v>0</v>
      </c>
      <c r="F120" s="80">
        <f t="shared" ref="F120:F122" si="49">ROUND(E120*D120,2)</f>
        <v>0</v>
      </c>
      <c r="H120" s="70">
        <v>9.14</v>
      </c>
    </row>
    <row r="121" spans="1:8" s="8" customFormat="1" ht="64.900000000000006" customHeight="1">
      <c r="A121" s="19" t="s">
        <v>235</v>
      </c>
      <c r="B121" s="20" t="s">
        <v>236</v>
      </c>
      <c r="C121" s="38" t="s">
        <v>39</v>
      </c>
      <c r="D121" s="26">
        <v>1412</v>
      </c>
      <c r="E121" s="80">
        <f t="shared" si="48"/>
        <v>0</v>
      </c>
      <c r="F121" s="80">
        <f t="shared" si="49"/>
        <v>0</v>
      </c>
      <c r="H121" s="70">
        <v>17.28</v>
      </c>
    </row>
    <row r="122" spans="1:8" s="8" customFormat="1" ht="58.5" customHeight="1">
      <c r="A122" s="19" t="s">
        <v>237</v>
      </c>
      <c r="B122" s="25" t="s">
        <v>238</v>
      </c>
      <c r="C122" s="1" t="s">
        <v>55</v>
      </c>
      <c r="D122" s="26">
        <v>493.39</v>
      </c>
      <c r="E122" s="80">
        <f t="shared" si="48"/>
        <v>0</v>
      </c>
      <c r="F122" s="80">
        <f t="shared" si="49"/>
        <v>0</v>
      </c>
      <c r="H122" s="70">
        <v>15.43</v>
      </c>
    </row>
    <row r="123" spans="1:8" s="8" customFormat="1" ht="30" customHeight="1">
      <c r="A123" s="19" t="s">
        <v>239</v>
      </c>
      <c r="B123" s="19" t="s">
        <v>240</v>
      </c>
      <c r="C123" s="1"/>
      <c r="D123" s="31"/>
      <c r="E123" s="3"/>
      <c r="F123" s="3"/>
      <c r="H123" s="73"/>
    </row>
    <row r="124" spans="1:8" s="8" customFormat="1" ht="30" customHeight="1">
      <c r="A124" s="19" t="s">
        <v>241</v>
      </c>
      <c r="B124" s="19" t="s">
        <v>242</v>
      </c>
      <c r="C124" s="1"/>
      <c r="D124" s="31"/>
      <c r="E124" s="3"/>
      <c r="F124" s="3"/>
      <c r="H124" s="73"/>
    </row>
    <row r="125" spans="1:8" s="8" customFormat="1" ht="30" customHeight="1">
      <c r="A125" s="19" t="s">
        <v>243</v>
      </c>
      <c r="B125" s="19" t="s">
        <v>244</v>
      </c>
      <c r="C125" s="1" t="s">
        <v>55</v>
      </c>
      <c r="D125" s="31">
        <v>236.3175</v>
      </c>
      <c r="E125" s="80">
        <f t="shared" ref="E125:E129" si="50">ROUND((H125*$H$3),2)</f>
        <v>0</v>
      </c>
      <c r="F125" s="80">
        <f t="shared" ref="F125:F129" si="51">ROUND(E125*D125,2)</f>
        <v>0</v>
      </c>
      <c r="H125" s="70">
        <v>129.49</v>
      </c>
    </row>
    <row r="126" spans="1:8" s="8" customFormat="1" ht="40.15" customHeight="1">
      <c r="A126" s="19" t="s">
        <v>245</v>
      </c>
      <c r="B126" s="19" t="s">
        <v>246</v>
      </c>
      <c r="C126" s="1" t="s">
        <v>55</v>
      </c>
      <c r="D126" s="31">
        <v>236.3175</v>
      </c>
      <c r="E126" s="80">
        <f t="shared" si="50"/>
        <v>0</v>
      </c>
      <c r="F126" s="80">
        <f t="shared" si="51"/>
        <v>0</v>
      </c>
      <c r="H126" s="70">
        <v>24.94</v>
      </c>
    </row>
    <row r="127" spans="1:8" s="8" customFormat="1" ht="30" customHeight="1">
      <c r="A127" s="19" t="s">
        <v>247</v>
      </c>
      <c r="B127" s="19" t="s">
        <v>248</v>
      </c>
      <c r="C127" s="1" t="s">
        <v>55</v>
      </c>
      <c r="D127" s="31">
        <v>52.517400000000002</v>
      </c>
      <c r="E127" s="80">
        <f t="shared" si="50"/>
        <v>0</v>
      </c>
      <c r="F127" s="80">
        <f t="shared" si="51"/>
        <v>0</v>
      </c>
      <c r="H127" s="70">
        <v>77.98</v>
      </c>
    </row>
    <row r="128" spans="1:8" s="8" customFormat="1" ht="30" customHeight="1">
      <c r="A128" s="19" t="s">
        <v>249</v>
      </c>
      <c r="B128" s="19" t="s">
        <v>250</v>
      </c>
      <c r="C128" s="1" t="s">
        <v>55</v>
      </c>
      <c r="D128" s="31">
        <v>2.0099999999999998</v>
      </c>
      <c r="E128" s="80">
        <f t="shared" si="50"/>
        <v>0</v>
      </c>
      <c r="F128" s="80">
        <f t="shared" si="51"/>
        <v>0</v>
      </c>
      <c r="H128" s="70">
        <v>86.26</v>
      </c>
    </row>
    <row r="129" spans="1:8" s="8" customFormat="1" ht="40.15" customHeight="1">
      <c r="A129" s="19" t="s">
        <v>251</v>
      </c>
      <c r="B129" s="19" t="s">
        <v>252</v>
      </c>
      <c r="C129" s="1" t="s">
        <v>55</v>
      </c>
      <c r="D129" s="31">
        <v>22.470000000000002</v>
      </c>
      <c r="E129" s="80">
        <f t="shared" si="50"/>
        <v>0</v>
      </c>
      <c r="F129" s="80">
        <f t="shared" si="51"/>
        <v>0</v>
      </c>
      <c r="H129" s="70">
        <v>118.62</v>
      </c>
    </row>
    <row r="130" spans="1:8" s="8" customFormat="1" ht="30" customHeight="1">
      <c r="A130" s="32"/>
      <c r="B130" s="34" t="s">
        <v>253</v>
      </c>
      <c r="C130" s="33"/>
      <c r="D130" s="35"/>
      <c r="E130" s="4"/>
      <c r="F130" s="15">
        <f>SUM(F112:F129)</f>
        <v>0</v>
      </c>
      <c r="H130" s="71"/>
    </row>
    <row r="131" spans="1:8" s="8" customFormat="1" ht="30" customHeight="1">
      <c r="A131" s="22" t="s">
        <v>254</v>
      </c>
      <c r="B131" s="22" t="s">
        <v>255</v>
      </c>
      <c r="C131" s="23"/>
      <c r="D131" s="31"/>
      <c r="E131" s="58"/>
      <c r="F131" s="7"/>
      <c r="H131" s="69"/>
    </row>
    <row r="132" spans="1:8" s="8" customFormat="1" ht="30" customHeight="1">
      <c r="A132" s="19" t="s">
        <v>256</v>
      </c>
      <c r="B132" s="19" t="s">
        <v>257</v>
      </c>
      <c r="C132" s="1"/>
      <c r="D132" s="31"/>
      <c r="E132" s="3"/>
      <c r="F132" s="3"/>
      <c r="H132" s="73"/>
    </row>
    <row r="133" spans="1:8" s="8" customFormat="1" ht="64.900000000000006" customHeight="1">
      <c r="A133" s="19" t="s">
        <v>258</v>
      </c>
      <c r="B133" s="20" t="s">
        <v>259</v>
      </c>
      <c r="C133" s="38" t="s">
        <v>39</v>
      </c>
      <c r="D133" s="26">
        <v>5</v>
      </c>
      <c r="E133" s="80">
        <f t="shared" ref="E133" si="52">ROUND((H133*$H$3),2)</f>
        <v>0</v>
      </c>
      <c r="F133" s="80">
        <f t="shared" ref="F133" si="53">ROUND(E133*D133,2)</f>
        <v>0</v>
      </c>
      <c r="H133" s="70">
        <v>2716.29</v>
      </c>
    </row>
    <row r="134" spans="1:8" s="8" customFormat="1" ht="85.15" customHeight="1">
      <c r="A134" s="19" t="s">
        <v>260</v>
      </c>
      <c r="B134" s="21" t="s">
        <v>261</v>
      </c>
      <c r="C134" s="38" t="s">
        <v>39</v>
      </c>
      <c r="D134" s="26">
        <v>6</v>
      </c>
      <c r="E134" s="80">
        <f t="shared" ref="E134:E137" si="54">ROUND((H134*$H$3),2)</f>
        <v>0</v>
      </c>
      <c r="F134" s="80">
        <f t="shared" ref="F134:F137" si="55">ROUND(E134*D134,2)</f>
        <v>0</v>
      </c>
      <c r="H134" s="76">
        <v>3029.08</v>
      </c>
    </row>
    <row r="135" spans="1:8" s="8" customFormat="1" ht="64.900000000000006" customHeight="1">
      <c r="A135" s="19" t="s">
        <v>262</v>
      </c>
      <c r="B135" s="20" t="s">
        <v>263</v>
      </c>
      <c r="C135" s="38" t="s">
        <v>39</v>
      </c>
      <c r="D135" s="26">
        <v>14</v>
      </c>
      <c r="E135" s="80">
        <f t="shared" si="54"/>
        <v>0</v>
      </c>
      <c r="F135" s="80">
        <f t="shared" si="55"/>
        <v>0</v>
      </c>
      <c r="H135" s="70">
        <v>2659.98</v>
      </c>
    </row>
    <row r="136" spans="1:8" s="8" customFormat="1" ht="64.900000000000006" customHeight="1">
      <c r="A136" s="19" t="s">
        <v>264</v>
      </c>
      <c r="B136" s="21" t="s">
        <v>265</v>
      </c>
      <c r="C136" s="38" t="s">
        <v>39</v>
      </c>
      <c r="D136" s="26">
        <v>3</v>
      </c>
      <c r="E136" s="80">
        <f t="shared" si="54"/>
        <v>0</v>
      </c>
      <c r="F136" s="80">
        <f t="shared" si="55"/>
        <v>0</v>
      </c>
      <c r="H136" s="77">
        <v>1112.08</v>
      </c>
    </row>
    <row r="137" spans="1:8" s="8" customFormat="1" ht="64.900000000000006" customHeight="1">
      <c r="A137" s="19" t="s">
        <v>266</v>
      </c>
      <c r="B137" s="21" t="s">
        <v>267</v>
      </c>
      <c r="C137" s="38" t="s">
        <v>39</v>
      </c>
      <c r="D137" s="26">
        <v>1</v>
      </c>
      <c r="E137" s="80">
        <f t="shared" si="54"/>
        <v>0</v>
      </c>
      <c r="F137" s="80">
        <f t="shared" si="55"/>
        <v>0</v>
      </c>
      <c r="H137" s="77">
        <v>1227.95</v>
      </c>
    </row>
    <row r="138" spans="1:8" s="8" customFormat="1" ht="30" customHeight="1">
      <c r="A138" s="19" t="s">
        <v>268</v>
      </c>
      <c r="B138" s="19" t="s">
        <v>269</v>
      </c>
      <c r="C138" s="1"/>
      <c r="D138" s="31"/>
      <c r="E138" s="3"/>
      <c r="F138" s="3"/>
      <c r="H138" s="73"/>
    </row>
    <row r="139" spans="1:8" s="8" customFormat="1" ht="40.15" customHeight="1">
      <c r="A139" s="19" t="s">
        <v>270</v>
      </c>
      <c r="B139" s="19" t="s">
        <v>271</v>
      </c>
      <c r="C139" s="1" t="s">
        <v>55</v>
      </c>
      <c r="D139" s="31">
        <v>0.50919999999999999</v>
      </c>
      <c r="E139" s="80">
        <f t="shared" ref="E139" si="56">ROUND((H139*$H$3),2)</f>
        <v>0</v>
      </c>
      <c r="F139" s="80">
        <f t="shared" ref="F139" si="57">ROUND(E139*D139,2)</f>
        <v>0</v>
      </c>
      <c r="H139" s="70">
        <v>2444.33</v>
      </c>
    </row>
    <row r="140" spans="1:8" s="8" customFormat="1" ht="40.15" customHeight="1">
      <c r="A140" s="19" t="s">
        <v>272</v>
      </c>
      <c r="B140" s="19" t="s">
        <v>273</v>
      </c>
      <c r="C140" s="1" t="s">
        <v>55</v>
      </c>
      <c r="D140" s="31">
        <v>3.2549999999999999</v>
      </c>
      <c r="E140" s="80">
        <f t="shared" ref="E140:E144" si="58">ROUND((H140*$H$3),2)</f>
        <v>0</v>
      </c>
      <c r="F140" s="80">
        <f t="shared" ref="F140:F144" si="59">ROUND(E140*D140,2)</f>
        <v>0</v>
      </c>
      <c r="H140" s="70">
        <v>260.51</v>
      </c>
    </row>
    <row r="141" spans="1:8" s="8" customFormat="1" ht="40.15" customHeight="1">
      <c r="A141" s="19" t="s">
        <v>274</v>
      </c>
      <c r="B141" s="19" t="s">
        <v>275</v>
      </c>
      <c r="C141" s="1" t="s">
        <v>55</v>
      </c>
      <c r="D141" s="31">
        <v>16.079999999999998</v>
      </c>
      <c r="E141" s="80">
        <f t="shared" si="58"/>
        <v>0</v>
      </c>
      <c r="F141" s="80">
        <f t="shared" si="59"/>
        <v>0</v>
      </c>
      <c r="H141" s="70">
        <v>601.99</v>
      </c>
    </row>
    <row r="142" spans="1:8" s="8" customFormat="1" ht="40.15" customHeight="1">
      <c r="A142" s="19" t="s">
        <v>276</v>
      </c>
      <c r="B142" s="19" t="s">
        <v>277</v>
      </c>
      <c r="C142" s="1" t="s">
        <v>55</v>
      </c>
      <c r="D142" s="31">
        <v>5.44</v>
      </c>
      <c r="E142" s="80">
        <f t="shared" si="58"/>
        <v>0</v>
      </c>
      <c r="F142" s="80">
        <f t="shared" si="59"/>
        <v>0</v>
      </c>
      <c r="H142" s="70">
        <v>706.09</v>
      </c>
    </row>
    <row r="143" spans="1:8" s="8" customFormat="1" ht="30" customHeight="1">
      <c r="A143" s="19" t="s">
        <v>278</v>
      </c>
      <c r="B143" s="19" t="s">
        <v>279</v>
      </c>
      <c r="C143" s="1" t="s">
        <v>55</v>
      </c>
      <c r="D143" s="31">
        <v>5.74</v>
      </c>
      <c r="E143" s="80">
        <f t="shared" si="58"/>
        <v>0</v>
      </c>
      <c r="F143" s="80">
        <f t="shared" si="59"/>
        <v>0</v>
      </c>
      <c r="H143" s="70">
        <v>548.65</v>
      </c>
    </row>
    <row r="144" spans="1:8" s="8" customFormat="1" ht="30" customHeight="1">
      <c r="A144" s="19" t="s">
        <v>280</v>
      </c>
      <c r="B144" s="19" t="s">
        <v>281</v>
      </c>
      <c r="C144" s="1" t="s">
        <v>55</v>
      </c>
      <c r="D144" s="31">
        <v>4.16</v>
      </c>
      <c r="E144" s="80">
        <f t="shared" si="58"/>
        <v>0</v>
      </c>
      <c r="F144" s="80">
        <f t="shared" si="59"/>
        <v>0</v>
      </c>
      <c r="H144" s="70">
        <v>195.25</v>
      </c>
    </row>
    <row r="145" spans="1:8" s="8" customFormat="1" ht="30" customHeight="1">
      <c r="A145" s="32"/>
      <c r="B145" s="34" t="s">
        <v>282</v>
      </c>
      <c r="C145" s="33"/>
      <c r="D145" s="35"/>
      <c r="E145" s="4"/>
      <c r="F145" s="15">
        <f>SUM(F133:F144)</f>
        <v>0</v>
      </c>
      <c r="H145" s="71"/>
    </row>
    <row r="146" spans="1:8" s="8" customFormat="1" ht="30" customHeight="1">
      <c r="A146" s="22" t="s">
        <v>283</v>
      </c>
      <c r="B146" s="22" t="s">
        <v>284</v>
      </c>
      <c r="C146" s="23"/>
      <c r="D146" s="31"/>
      <c r="E146" s="58"/>
      <c r="F146" s="7"/>
      <c r="H146" s="69"/>
    </row>
    <row r="147" spans="1:8" s="8" customFormat="1" ht="30" customHeight="1">
      <c r="A147" s="19" t="s">
        <v>285</v>
      </c>
      <c r="B147" s="19" t="s">
        <v>286</v>
      </c>
      <c r="C147" s="1"/>
      <c r="D147" s="31"/>
      <c r="E147" s="3"/>
      <c r="F147" s="3"/>
      <c r="H147" s="73"/>
    </row>
    <row r="148" spans="1:8" s="8" customFormat="1" ht="30" customHeight="1">
      <c r="A148" s="19" t="s">
        <v>287</v>
      </c>
      <c r="B148" s="19" t="s">
        <v>288</v>
      </c>
      <c r="C148" s="1" t="s">
        <v>39</v>
      </c>
      <c r="D148" s="31">
        <v>2</v>
      </c>
      <c r="E148" s="80">
        <f t="shared" ref="E148" si="60">ROUND((H148*$H$3),2)</f>
        <v>0</v>
      </c>
      <c r="F148" s="80">
        <f t="shared" ref="F148" si="61">ROUND(E148*D148,2)</f>
        <v>0</v>
      </c>
      <c r="H148" s="70">
        <v>270.41000000000003</v>
      </c>
    </row>
    <row r="149" spans="1:8" s="8" customFormat="1" ht="30" customHeight="1">
      <c r="A149" s="19" t="s">
        <v>289</v>
      </c>
      <c r="B149" s="19" t="s">
        <v>290</v>
      </c>
      <c r="C149" s="1" t="s">
        <v>39</v>
      </c>
      <c r="D149" s="31">
        <v>7</v>
      </c>
      <c r="E149" s="80">
        <f t="shared" ref="E149:E156" si="62">ROUND((H149*$H$3),2)</f>
        <v>0</v>
      </c>
      <c r="F149" s="80">
        <f t="shared" ref="F149:F156" si="63">ROUND(E149*D149,2)</f>
        <v>0</v>
      </c>
      <c r="H149" s="70">
        <v>330.63</v>
      </c>
    </row>
    <row r="150" spans="1:8" s="8" customFormat="1" ht="30" customHeight="1">
      <c r="A150" s="19" t="s">
        <v>291</v>
      </c>
      <c r="B150" s="19" t="s">
        <v>292</v>
      </c>
      <c r="C150" s="1" t="s">
        <v>55</v>
      </c>
      <c r="D150" s="31">
        <v>3.4649999999999999</v>
      </c>
      <c r="E150" s="80">
        <f t="shared" si="62"/>
        <v>0</v>
      </c>
      <c r="F150" s="80">
        <f t="shared" si="63"/>
        <v>0</v>
      </c>
      <c r="H150" s="70">
        <v>752.28</v>
      </c>
    </row>
    <row r="151" spans="1:8" s="8" customFormat="1" ht="30" customHeight="1">
      <c r="A151" s="19" t="s">
        <v>293</v>
      </c>
      <c r="B151" s="19" t="s">
        <v>294</v>
      </c>
      <c r="C151" s="1" t="s">
        <v>55</v>
      </c>
      <c r="D151" s="31">
        <v>1.4349999999999998</v>
      </c>
      <c r="E151" s="80">
        <f t="shared" si="62"/>
        <v>0</v>
      </c>
      <c r="F151" s="80">
        <f t="shared" si="63"/>
        <v>0</v>
      </c>
      <c r="H151" s="70">
        <v>901.46</v>
      </c>
    </row>
    <row r="152" spans="1:8" s="8" customFormat="1" ht="30" customHeight="1">
      <c r="A152" s="19" t="s">
        <v>295</v>
      </c>
      <c r="B152" s="19" t="s">
        <v>296</v>
      </c>
      <c r="C152" s="1" t="s">
        <v>98</v>
      </c>
      <c r="D152" s="31">
        <v>3.5</v>
      </c>
      <c r="E152" s="80">
        <f t="shared" si="62"/>
        <v>0</v>
      </c>
      <c r="F152" s="80">
        <f t="shared" si="63"/>
        <v>0</v>
      </c>
      <c r="H152" s="70">
        <v>45.82</v>
      </c>
    </row>
    <row r="153" spans="1:8" s="8" customFormat="1" ht="30" customHeight="1">
      <c r="A153" s="19" t="s">
        <v>297</v>
      </c>
      <c r="B153" s="19" t="s">
        <v>298</v>
      </c>
      <c r="C153" s="1" t="s">
        <v>98</v>
      </c>
      <c r="D153" s="31">
        <v>106.89999999999999</v>
      </c>
      <c r="E153" s="80">
        <f t="shared" si="62"/>
        <v>0</v>
      </c>
      <c r="F153" s="80">
        <f t="shared" si="63"/>
        <v>0</v>
      </c>
      <c r="H153" s="70">
        <v>170.7</v>
      </c>
    </row>
    <row r="154" spans="1:8" s="8" customFormat="1" ht="30" customHeight="1">
      <c r="A154" s="19" t="s">
        <v>299</v>
      </c>
      <c r="B154" s="19" t="s">
        <v>300</v>
      </c>
      <c r="C154" s="1" t="s">
        <v>98</v>
      </c>
      <c r="D154" s="31">
        <v>4.3499999999999996</v>
      </c>
      <c r="E154" s="80">
        <f t="shared" si="62"/>
        <v>0</v>
      </c>
      <c r="F154" s="80">
        <f t="shared" si="63"/>
        <v>0</v>
      </c>
      <c r="H154" s="70">
        <v>561.91</v>
      </c>
    </row>
    <row r="155" spans="1:8" s="8" customFormat="1" ht="30" customHeight="1">
      <c r="A155" s="19" t="s">
        <v>301</v>
      </c>
      <c r="B155" s="19" t="s">
        <v>302</v>
      </c>
      <c r="C155" s="1" t="s">
        <v>98</v>
      </c>
      <c r="D155" s="31">
        <v>4.96</v>
      </c>
      <c r="E155" s="80">
        <f t="shared" si="62"/>
        <v>0</v>
      </c>
      <c r="F155" s="80">
        <f t="shared" si="63"/>
        <v>0</v>
      </c>
      <c r="H155" s="70">
        <v>40.25</v>
      </c>
    </row>
    <row r="156" spans="1:8" s="8" customFormat="1" ht="30" customHeight="1">
      <c r="A156" s="19" t="s">
        <v>303</v>
      </c>
      <c r="B156" s="19" t="s">
        <v>304</v>
      </c>
      <c r="C156" s="1" t="s">
        <v>98</v>
      </c>
      <c r="D156" s="31">
        <v>19.599999999999998</v>
      </c>
      <c r="E156" s="80">
        <f t="shared" si="62"/>
        <v>0</v>
      </c>
      <c r="F156" s="80">
        <f t="shared" si="63"/>
        <v>0</v>
      </c>
      <c r="H156" s="70">
        <v>217.73</v>
      </c>
    </row>
    <row r="157" spans="1:8" s="8" customFormat="1" ht="30" customHeight="1">
      <c r="A157" s="19" t="s">
        <v>305</v>
      </c>
      <c r="B157" s="19" t="s">
        <v>306</v>
      </c>
      <c r="C157" s="1"/>
      <c r="D157" s="31"/>
      <c r="E157" s="3"/>
      <c r="F157" s="3"/>
      <c r="H157" s="73"/>
    </row>
    <row r="158" spans="1:8" s="8" customFormat="1" ht="40.15" customHeight="1">
      <c r="A158" s="19" t="s">
        <v>307</v>
      </c>
      <c r="B158" s="19" t="s">
        <v>308</v>
      </c>
      <c r="C158" s="1" t="s">
        <v>67</v>
      </c>
      <c r="D158" s="31">
        <v>1</v>
      </c>
      <c r="E158" s="80">
        <f t="shared" ref="E158" si="64">ROUND((H158*$H$3),2)</f>
        <v>0</v>
      </c>
      <c r="F158" s="80">
        <f t="shared" ref="F158" si="65">ROUND(E158*D158,2)</f>
        <v>0</v>
      </c>
      <c r="H158" s="70">
        <v>667.57</v>
      </c>
    </row>
    <row r="159" spans="1:8" s="8" customFormat="1" ht="64.900000000000006" customHeight="1">
      <c r="A159" s="19" t="s">
        <v>309</v>
      </c>
      <c r="B159" s="21" t="s">
        <v>310</v>
      </c>
      <c r="C159" s="38" t="s">
        <v>55</v>
      </c>
      <c r="D159" s="26">
        <v>4.6500000000000004</v>
      </c>
      <c r="E159" s="80">
        <f t="shared" ref="E159:E162" si="66">ROUND((H159*$H$3),2)</f>
        <v>0</v>
      </c>
      <c r="F159" s="80">
        <f t="shared" ref="F159:F162" si="67">ROUND(E159*D159,2)</f>
        <v>0</v>
      </c>
      <c r="H159" s="77">
        <v>1024.06</v>
      </c>
    </row>
    <row r="160" spans="1:8" s="8" customFormat="1" ht="64.900000000000006" customHeight="1">
      <c r="A160" s="19" t="s">
        <v>311</v>
      </c>
      <c r="B160" s="21" t="s">
        <v>312</v>
      </c>
      <c r="C160" s="38" t="s">
        <v>55</v>
      </c>
      <c r="D160" s="26">
        <v>54.404999999999994</v>
      </c>
      <c r="E160" s="80">
        <f t="shared" si="66"/>
        <v>0</v>
      </c>
      <c r="F160" s="80">
        <f t="shared" si="67"/>
        <v>0</v>
      </c>
      <c r="H160" s="77">
        <v>972.44</v>
      </c>
    </row>
    <row r="161" spans="1:8" s="8" customFormat="1" ht="64.900000000000006" customHeight="1">
      <c r="A161" s="19" t="s">
        <v>313</v>
      </c>
      <c r="B161" s="21" t="s">
        <v>314</v>
      </c>
      <c r="C161" s="38" t="s">
        <v>55</v>
      </c>
      <c r="D161" s="26">
        <v>24.412500000000001</v>
      </c>
      <c r="E161" s="80">
        <f t="shared" si="66"/>
        <v>0</v>
      </c>
      <c r="F161" s="80">
        <f t="shared" si="67"/>
        <v>0</v>
      </c>
      <c r="H161" s="77">
        <v>932.55</v>
      </c>
    </row>
    <row r="162" spans="1:8" s="8" customFormat="1" ht="64.900000000000006" customHeight="1">
      <c r="A162" s="19" t="s">
        <v>315</v>
      </c>
      <c r="B162" s="21" t="s">
        <v>316</v>
      </c>
      <c r="C162" s="38" t="s">
        <v>55</v>
      </c>
      <c r="D162" s="26">
        <v>6.3239999999999998</v>
      </c>
      <c r="E162" s="80">
        <f t="shared" si="66"/>
        <v>0</v>
      </c>
      <c r="F162" s="80">
        <f t="shared" si="67"/>
        <v>0</v>
      </c>
      <c r="H162" s="77">
        <v>1069.02</v>
      </c>
    </row>
    <row r="163" spans="1:8" s="8" customFormat="1" ht="64.900000000000006" customHeight="1">
      <c r="A163" s="19" t="s">
        <v>317</v>
      </c>
      <c r="B163" s="21" t="s">
        <v>318</v>
      </c>
      <c r="C163" s="38" t="s">
        <v>55</v>
      </c>
      <c r="D163" s="26">
        <v>6.51</v>
      </c>
      <c r="E163" s="80">
        <f t="shared" ref="E163:E177" si="68">ROUND((H163*$H$3),2)</f>
        <v>0</v>
      </c>
      <c r="F163" s="80">
        <f t="shared" ref="F163:F177" si="69">ROUND(E163*D163,2)</f>
        <v>0</v>
      </c>
      <c r="H163" s="77">
        <v>1062.73</v>
      </c>
    </row>
    <row r="164" spans="1:8" s="8" customFormat="1" ht="64.900000000000006" customHeight="1">
      <c r="A164" s="19" t="s">
        <v>319</v>
      </c>
      <c r="B164" s="20" t="s">
        <v>320</v>
      </c>
      <c r="C164" s="38" t="s">
        <v>55</v>
      </c>
      <c r="D164" s="26">
        <v>6.9750000000000005</v>
      </c>
      <c r="E164" s="80">
        <f t="shared" si="68"/>
        <v>0</v>
      </c>
      <c r="F164" s="80">
        <f t="shared" si="69"/>
        <v>0</v>
      </c>
      <c r="H164" s="70">
        <v>1127.98</v>
      </c>
    </row>
    <row r="165" spans="1:8" s="8" customFormat="1" ht="85.15" customHeight="1">
      <c r="A165" s="19" t="s">
        <v>321</v>
      </c>
      <c r="B165" s="20" t="s">
        <v>322</v>
      </c>
      <c r="C165" s="38" t="s">
        <v>55</v>
      </c>
      <c r="D165" s="26">
        <v>1.25</v>
      </c>
      <c r="E165" s="80">
        <f t="shared" si="68"/>
        <v>0</v>
      </c>
      <c r="F165" s="80">
        <f t="shared" si="69"/>
        <v>0</v>
      </c>
      <c r="H165" s="70">
        <v>1179.01</v>
      </c>
    </row>
    <row r="166" spans="1:8" s="9" customFormat="1" ht="31.15">
      <c r="A166" s="19" t="s">
        <v>323</v>
      </c>
      <c r="B166" s="21" t="s">
        <v>324</v>
      </c>
      <c r="C166" s="38" t="s">
        <v>55</v>
      </c>
      <c r="D166" s="26">
        <v>0.4</v>
      </c>
      <c r="E166" s="80">
        <f t="shared" si="68"/>
        <v>0</v>
      </c>
      <c r="F166" s="80">
        <f t="shared" si="69"/>
        <v>0</v>
      </c>
      <c r="H166" s="78">
        <v>1373.76</v>
      </c>
    </row>
    <row r="167" spans="1:8" s="8" customFormat="1" ht="64.900000000000006" customHeight="1">
      <c r="A167" s="19" t="s">
        <v>325</v>
      </c>
      <c r="B167" s="21" t="s">
        <v>326</v>
      </c>
      <c r="C167" s="38" t="s">
        <v>55</v>
      </c>
      <c r="D167" s="26">
        <v>0.48</v>
      </c>
      <c r="E167" s="80">
        <f t="shared" si="68"/>
        <v>0</v>
      </c>
      <c r="F167" s="80">
        <f t="shared" si="69"/>
        <v>0</v>
      </c>
      <c r="H167" s="77">
        <v>1607.82</v>
      </c>
    </row>
    <row r="168" spans="1:8" s="8" customFormat="1" ht="64.900000000000006" customHeight="1">
      <c r="A168" s="19" t="s">
        <v>327</v>
      </c>
      <c r="B168" s="21" t="s">
        <v>328</v>
      </c>
      <c r="C168" s="38" t="s">
        <v>55</v>
      </c>
      <c r="D168" s="26">
        <v>2.4</v>
      </c>
      <c r="E168" s="80">
        <f t="shared" si="68"/>
        <v>0</v>
      </c>
      <c r="F168" s="80">
        <f t="shared" si="69"/>
        <v>0</v>
      </c>
      <c r="H168" s="77">
        <v>1115.5899999999999</v>
      </c>
    </row>
    <row r="169" spans="1:8" s="8" customFormat="1" ht="64.900000000000006" customHeight="1">
      <c r="A169" s="19" t="s">
        <v>329</v>
      </c>
      <c r="B169" s="21" t="s">
        <v>330</v>
      </c>
      <c r="C169" s="38" t="s">
        <v>55</v>
      </c>
      <c r="D169" s="26">
        <v>0.625</v>
      </c>
      <c r="E169" s="80">
        <f t="shared" si="68"/>
        <v>0</v>
      </c>
      <c r="F169" s="80">
        <f t="shared" si="69"/>
        <v>0</v>
      </c>
      <c r="H169" s="77">
        <v>1318.07</v>
      </c>
    </row>
    <row r="170" spans="1:8" s="8" customFormat="1" ht="84" customHeight="1">
      <c r="A170" s="19" t="s">
        <v>331</v>
      </c>
      <c r="B170" s="20" t="s">
        <v>332</v>
      </c>
      <c r="C170" s="38" t="s">
        <v>55</v>
      </c>
      <c r="D170" s="26">
        <v>3.7800000000000002</v>
      </c>
      <c r="E170" s="80">
        <f t="shared" si="68"/>
        <v>0</v>
      </c>
      <c r="F170" s="80">
        <f t="shared" si="69"/>
        <v>0</v>
      </c>
      <c r="H170" s="70">
        <v>1152.6300000000001</v>
      </c>
    </row>
    <row r="171" spans="1:8" s="8" customFormat="1" ht="64.900000000000006" customHeight="1">
      <c r="A171" s="19" t="s">
        <v>333</v>
      </c>
      <c r="B171" s="21" t="s">
        <v>334</v>
      </c>
      <c r="C171" s="38" t="s">
        <v>55</v>
      </c>
      <c r="D171" s="26">
        <v>3.3600000000000003</v>
      </c>
      <c r="E171" s="80">
        <f t="shared" si="68"/>
        <v>0</v>
      </c>
      <c r="F171" s="80">
        <f t="shared" si="69"/>
        <v>0</v>
      </c>
      <c r="H171" s="77">
        <v>1204.1400000000001</v>
      </c>
    </row>
    <row r="172" spans="1:8" s="8" customFormat="1" ht="64.900000000000006" customHeight="1">
      <c r="A172" s="19" t="s">
        <v>335</v>
      </c>
      <c r="B172" s="20" t="s">
        <v>336</v>
      </c>
      <c r="C172" s="38" t="s">
        <v>55</v>
      </c>
      <c r="D172" s="26">
        <v>10.695</v>
      </c>
      <c r="E172" s="80">
        <f t="shared" si="68"/>
        <v>0</v>
      </c>
      <c r="F172" s="80">
        <f t="shared" si="69"/>
        <v>0</v>
      </c>
      <c r="H172" s="70">
        <v>1241.8900000000001</v>
      </c>
    </row>
    <row r="173" spans="1:8" s="8" customFormat="1" ht="64.900000000000006" customHeight="1">
      <c r="A173" s="19" t="s">
        <v>337</v>
      </c>
      <c r="B173" s="20" t="s">
        <v>338</v>
      </c>
      <c r="C173" s="38" t="s">
        <v>55</v>
      </c>
      <c r="D173" s="26">
        <v>1.71</v>
      </c>
      <c r="E173" s="80">
        <f t="shared" si="68"/>
        <v>0</v>
      </c>
      <c r="F173" s="80">
        <f t="shared" si="69"/>
        <v>0</v>
      </c>
      <c r="H173" s="70">
        <v>1148.5999999999999</v>
      </c>
    </row>
    <row r="174" spans="1:8" s="9" customFormat="1" ht="94.5" customHeight="1">
      <c r="A174" s="19" t="s">
        <v>339</v>
      </c>
      <c r="B174" s="21" t="s">
        <v>340</v>
      </c>
      <c r="C174" s="38" t="s">
        <v>55</v>
      </c>
      <c r="D174" s="26">
        <v>7.5739999999999998</v>
      </c>
      <c r="E174" s="80">
        <f t="shared" si="68"/>
        <v>0</v>
      </c>
      <c r="F174" s="80">
        <f t="shared" si="69"/>
        <v>0</v>
      </c>
      <c r="H174" s="70">
        <v>3860.2</v>
      </c>
    </row>
    <row r="175" spans="1:8" s="8" customFormat="1" ht="64.900000000000006" customHeight="1">
      <c r="A175" s="19" t="s">
        <v>341</v>
      </c>
      <c r="B175" s="20" t="s">
        <v>342</v>
      </c>
      <c r="C175" s="38" t="s">
        <v>55</v>
      </c>
      <c r="D175" s="26">
        <v>7.6999999999999993</v>
      </c>
      <c r="E175" s="80">
        <f t="shared" si="68"/>
        <v>0</v>
      </c>
      <c r="F175" s="80">
        <f t="shared" si="69"/>
        <v>0</v>
      </c>
      <c r="H175" s="70">
        <v>3722.56</v>
      </c>
    </row>
    <row r="176" spans="1:8" s="8" customFormat="1" ht="30" customHeight="1">
      <c r="A176" s="19" t="s">
        <v>343</v>
      </c>
      <c r="B176" s="19" t="s">
        <v>344</v>
      </c>
      <c r="C176" s="1" t="s">
        <v>55</v>
      </c>
      <c r="D176" s="31">
        <v>78.895600000000002</v>
      </c>
      <c r="E176" s="80">
        <f t="shared" si="68"/>
        <v>0</v>
      </c>
      <c r="F176" s="80">
        <f t="shared" si="69"/>
        <v>0</v>
      </c>
      <c r="H176" s="70">
        <v>1357.58</v>
      </c>
    </row>
    <row r="177" spans="1:8" s="8" customFormat="1" ht="64.900000000000006" customHeight="1">
      <c r="A177" s="19" t="s">
        <v>345</v>
      </c>
      <c r="B177" s="20" t="s">
        <v>346</v>
      </c>
      <c r="C177" s="38" t="s">
        <v>39</v>
      </c>
      <c r="D177" s="26">
        <v>1</v>
      </c>
      <c r="E177" s="80">
        <f t="shared" si="68"/>
        <v>0</v>
      </c>
      <c r="F177" s="80">
        <f t="shared" si="69"/>
        <v>0</v>
      </c>
      <c r="H177" s="70">
        <v>17654.45</v>
      </c>
    </row>
    <row r="178" spans="1:8" s="8" customFormat="1" ht="30" customHeight="1">
      <c r="A178" s="19" t="s">
        <v>347</v>
      </c>
      <c r="B178" s="19" t="s">
        <v>348</v>
      </c>
      <c r="C178" s="1"/>
      <c r="D178" s="31"/>
      <c r="E178" s="3"/>
      <c r="F178" s="3"/>
      <c r="H178" s="73"/>
    </row>
    <row r="179" spans="1:8" s="8" customFormat="1" ht="30" customHeight="1">
      <c r="A179" s="19" t="s">
        <v>349</v>
      </c>
      <c r="B179" s="19" t="s">
        <v>350</v>
      </c>
      <c r="C179" s="1"/>
      <c r="D179" s="31"/>
      <c r="E179" s="3"/>
      <c r="F179" s="3"/>
      <c r="H179" s="73"/>
    </row>
    <row r="180" spans="1:8" s="8" customFormat="1" ht="28.15" customHeight="1">
      <c r="A180" s="19" t="s">
        <v>351</v>
      </c>
      <c r="B180" s="19" t="s">
        <v>352</v>
      </c>
      <c r="C180" s="1" t="s">
        <v>39</v>
      </c>
      <c r="D180" s="31">
        <v>26</v>
      </c>
      <c r="E180" s="80">
        <f t="shared" ref="E180" si="70">ROUND((H180*$H$3),2)</f>
        <v>0</v>
      </c>
      <c r="F180" s="80">
        <f t="shared" ref="F180" si="71">ROUND(E180*D180,2)</f>
        <v>0</v>
      </c>
      <c r="H180" s="70">
        <v>187.9</v>
      </c>
    </row>
    <row r="181" spans="1:8" s="8" customFormat="1" ht="28.15" customHeight="1">
      <c r="A181" s="19" t="s">
        <v>353</v>
      </c>
      <c r="B181" s="19" t="s">
        <v>354</v>
      </c>
      <c r="C181" s="1" t="s">
        <v>39</v>
      </c>
      <c r="D181" s="31">
        <v>8</v>
      </c>
      <c r="E181" s="80">
        <f t="shared" ref="E181:E184" si="72">ROUND((H181*$H$3),2)</f>
        <v>0</v>
      </c>
      <c r="F181" s="80">
        <f t="shared" ref="F181:F184" si="73">ROUND(E181*D181,2)</f>
        <v>0</v>
      </c>
      <c r="H181" s="70">
        <v>193.93</v>
      </c>
    </row>
    <row r="182" spans="1:8" s="8" customFormat="1" ht="28.15" customHeight="1">
      <c r="A182" s="19" t="s">
        <v>355</v>
      </c>
      <c r="B182" s="19" t="s">
        <v>356</v>
      </c>
      <c r="C182" s="1" t="s">
        <v>39</v>
      </c>
      <c r="D182" s="31">
        <v>12</v>
      </c>
      <c r="E182" s="80">
        <f t="shared" si="72"/>
        <v>0</v>
      </c>
      <c r="F182" s="80">
        <f t="shared" si="73"/>
        <v>0</v>
      </c>
      <c r="H182" s="70">
        <v>239.47</v>
      </c>
    </row>
    <row r="183" spans="1:8" s="8" customFormat="1" ht="28.15" customHeight="1">
      <c r="A183" s="19" t="s">
        <v>357</v>
      </c>
      <c r="B183" s="19" t="s">
        <v>358</v>
      </c>
      <c r="C183" s="1" t="s">
        <v>39</v>
      </c>
      <c r="D183" s="31">
        <v>1</v>
      </c>
      <c r="E183" s="80">
        <f t="shared" si="72"/>
        <v>0</v>
      </c>
      <c r="F183" s="80">
        <f t="shared" si="73"/>
        <v>0</v>
      </c>
      <c r="H183" s="70">
        <v>171.46</v>
      </c>
    </row>
    <row r="184" spans="1:8" s="8" customFormat="1" ht="28.15" customHeight="1">
      <c r="A184" s="19" t="s">
        <v>359</v>
      </c>
      <c r="B184" s="19" t="s">
        <v>360</v>
      </c>
      <c r="C184" s="1" t="s">
        <v>98</v>
      </c>
      <c r="D184" s="31">
        <v>22.799999999999997</v>
      </c>
      <c r="E184" s="80">
        <f t="shared" si="72"/>
        <v>0</v>
      </c>
      <c r="F184" s="80">
        <f t="shared" si="73"/>
        <v>0</v>
      </c>
      <c r="H184" s="70">
        <v>25.99</v>
      </c>
    </row>
    <row r="185" spans="1:8" s="8" customFormat="1" ht="25.9" customHeight="1">
      <c r="A185" s="19" t="s">
        <v>361</v>
      </c>
      <c r="B185" s="19" t="s">
        <v>362</v>
      </c>
      <c r="C185" s="1"/>
      <c r="D185" s="31"/>
      <c r="E185" s="3"/>
      <c r="F185" s="3"/>
      <c r="H185" s="73"/>
    </row>
    <row r="186" spans="1:8" s="8" customFormat="1" ht="37.9" customHeight="1">
      <c r="A186" s="19" t="s">
        <v>363</v>
      </c>
      <c r="B186" s="19" t="s">
        <v>364</v>
      </c>
      <c r="C186" s="1" t="s">
        <v>98</v>
      </c>
      <c r="D186" s="31">
        <v>2.7</v>
      </c>
      <c r="E186" s="80">
        <f t="shared" ref="E186:E187" si="74">ROUND((H186*$H$3),2)</f>
        <v>0</v>
      </c>
      <c r="F186" s="80">
        <f t="shared" ref="F186:F187" si="75">ROUND(E186*D186,2)</f>
        <v>0</v>
      </c>
      <c r="H186" s="70">
        <v>2500.08</v>
      </c>
    </row>
    <row r="187" spans="1:8" s="8" customFormat="1" ht="38.450000000000003" customHeight="1">
      <c r="A187" s="19" t="s">
        <v>365</v>
      </c>
      <c r="B187" s="19" t="s">
        <v>366</v>
      </c>
      <c r="C187" s="1" t="s">
        <v>98</v>
      </c>
      <c r="D187" s="31">
        <v>5.2050000000000001</v>
      </c>
      <c r="E187" s="80">
        <f t="shared" si="74"/>
        <v>0</v>
      </c>
      <c r="F187" s="80">
        <f t="shared" si="75"/>
        <v>0</v>
      </c>
      <c r="H187" s="70">
        <v>1608.9</v>
      </c>
    </row>
    <row r="188" spans="1:8" s="8" customFormat="1" ht="30" customHeight="1">
      <c r="A188" s="32"/>
      <c r="B188" s="34" t="s">
        <v>367</v>
      </c>
      <c r="C188" s="33"/>
      <c r="D188" s="35"/>
      <c r="E188" s="4"/>
      <c r="F188" s="15">
        <f>SUM(F148:F187)</f>
        <v>0</v>
      </c>
      <c r="H188" s="71"/>
    </row>
    <row r="189" spans="1:8" s="8" customFormat="1" ht="30" customHeight="1">
      <c r="A189" s="22" t="s">
        <v>368</v>
      </c>
      <c r="B189" s="22" t="s">
        <v>369</v>
      </c>
      <c r="C189" s="23"/>
      <c r="D189" s="31"/>
      <c r="E189" s="58"/>
      <c r="F189" s="7"/>
      <c r="H189" s="69"/>
    </row>
    <row r="190" spans="1:8" s="8" customFormat="1" ht="30" customHeight="1">
      <c r="A190" s="19" t="s">
        <v>370</v>
      </c>
      <c r="B190" s="19" t="s">
        <v>371</v>
      </c>
      <c r="C190" s="1"/>
      <c r="D190" s="31"/>
      <c r="E190" s="3"/>
      <c r="F190" s="3"/>
      <c r="H190" s="73"/>
    </row>
    <row r="191" spans="1:8" s="8" customFormat="1" ht="40.15" customHeight="1">
      <c r="A191" s="19" t="s">
        <v>372</v>
      </c>
      <c r="B191" s="19" t="s">
        <v>373</v>
      </c>
      <c r="C191" s="1" t="s">
        <v>39</v>
      </c>
      <c r="D191" s="31">
        <v>1</v>
      </c>
      <c r="E191" s="80">
        <f t="shared" ref="E191:E192" si="76">ROUND((H191*$H$3),2)</f>
        <v>0</v>
      </c>
      <c r="F191" s="80">
        <f t="shared" ref="F191:F192" si="77">ROUND(E191*D191,2)</f>
        <v>0</v>
      </c>
      <c r="H191" s="70">
        <v>648.86</v>
      </c>
    </row>
    <row r="192" spans="1:8" s="8" customFormat="1" ht="40.15" customHeight="1">
      <c r="A192" s="19" t="s">
        <v>374</v>
      </c>
      <c r="B192" s="19" t="s">
        <v>375</v>
      </c>
      <c r="C192" s="1" t="s">
        <v>39</v>
      </c>
      <c r="D192" s="31">
        <v>1</v>
      </c>
      <c r="E192" s="80">
        <f t="shared" si="76"/>
        <v>0</v>
      </c>
      <c r="F192" s="80">
        <f t="shared" si="77"/>
        <v>0</v>
      </c>
      <c r="H192" s="70">
        <v>729.74</v>
      </c>
    </row>
    <row r="193" spans="1:8" s="8" customFormat="1" ht="30" customHeight="1">
      <c r="A193" s="19" t="s">
        <v>376</v>
      </c>
      <c r="B193" s="19" t="s">
        <v>377</v>
      </c>
      <c r="C193" s="1"/>
      <c r="D193" s="31"/>
      <c r="E193" s="3"/>
      <c r="F193" s="3"/>
      <c r="H193" s="73"/>
    </row>
    <row r="194" spans="1:8" s="8" customFormat="1" ht="62.45">
      <c r="A194" s="19" t="s">
        <v>378</v>
      </c>
      <c r="B194" s="21" t="s">
        <v>379</v>
      </c>
      <c r="C194" s="38" t="s">
        <v>39</v>
      </c>
      <c r="D194" s="26">
        <v>4</v>
      </c>
      <c r="E194" s="80">
        <f t="shared" ref="E194" si="78">ROUND((H194*$H$3),2)</f>
        <v>0</v>
      </c>
      <c r="F194" s="80">
        <f t="shared" ref="F194" si="79">ROUND(E194*D194,2)</f>
        <v>0</v>
      </c>
      <c r="H194" s="70">
        <v>3425.07</v>
      </c>
    </row>
    <row r="195" spans="1:8" s="8" customFormat="1" ht="30" customHeight="1">
      <c r="A195" s="19" t="s">
        <v>380</v>
      </c>
      <c r="B195" s="19" t="s">
        <v>381</v>
      </c>
      <c r="C195" s="1"/>
      <c r="D195" s="31"/>
      <c r="E195" s="3"/>
      <c r="F195" s="3"/>
      <c r="H195" s="73"/>
    </row>
    <row r="196" spans="1:8" s="8" customFormat="1" ht="30" customHeight="1">
      <c r="A196" s="19" t="s">
        <v>382</v>
      </c>
      <c r="B196" s="19" t="s">
        <v>383</v>
      </c>
      <c r="C196" s="1" t="s">
        <v>55</v>
      </c>
      <c r="D196" s="31">
        <v>6.4</v>
      </c>
      <c r="E196" s="80">
        <f t="shared" ref="E196" si="80">ROUND((H196*$H$3),2)</f>
        <v>0</v>
      </c>
      <c r="F196" s="80">
        <f t="shared" ref="F196" si="81">ROUND(E196*D196,2)</f>
        <v>0</v>
      </c>
      <c r="H196" s="70">
        <v>312.45999999999998</v>
      </c>
    </row>
    <row r="197" spans="1:8" s="8" customFormat="1" ht="30" customHeight="1">
      <c r="A197" s="19" t="s">
        <v>384</v>
      </c>
      <c r="B197" s="19" t="s">
        <v>385</v>
      </c>
      <c r="C197" s="1"/>
      <c r="D197" s="31"/>
      <c r="E197" s="3"/>
      <c r="F197" s="3"/>
      <c r="H197" s="73"/>
    </row>
    <row r="198" spans="1:8" s="8" customFormat="1" ht="30" customHeight="1">
      <c r="A198" s="19" t="s">
        <v>386</v>
      </c>
      <c r="B198" s="19" t="s">
        <v>387</v>
      </c>
      <c r="C198" s="1" t="s">
        <v>55</v>
      </c>
      <c r="D198" s="31">
        <v>9.240000000000002</v>
      </c>
      <c r="E198" s="80">
        <f t="shared" ref="E198:E199" si="82">ROUND((H198*$H$3),2)</f>
        <v>0</v>
      </c>
      <c r="F198" s="80">
        <f t="shared" ref="F198:F199" si="83">ROUND(E198*D198,2)</f>
        <v>0</v>
      </c>
      <c r="H198" s="70">
        <v>177.25</v>
      </c>
    </row>
    <row r="199" spans="1:8" s="8" customFormat="1" ht="30" customHeight="1">
      <c r="A199" s="19" t="s">
        <v>388</v>
      </c>
      <c r="B199" s="19" t="s">
        <v>389</v>
      </c>
      <c r="C199" s="1" t="s">
        <v>55</v>
      </c>
      <c r="D199" s="31">
        <v>12.960750000000003</v>
      </c>
      <c r="E199" s="80">
        <f t="shared" si="82"/>
        <v>0</v>
      </c>
      <c r="F199" s="80">
        <f t="shared" si="83"/>
        <v>0</v>
      </c>
      <c r="H199" s="70">
        <v>170.8</v>
      </c>
    </row>
    <row r="200" spans="1:8" s="8" customFormat="1" ht="30" customHeight="1">
      <c r="A200" s="32"/>
      <c r="B200" s="34" t="s">
        <v>390</v>
      </c>
      <c r="C200" s="33"/>
      <c r="D200" s="35"/>
      <c r="E200" s="4"/>
      <c r="F200" s="15">
        <f>SUM(F191:F199)</f>
        <v>0</v>
      </c>
      <c r="H200" s="71"/>
    </row>
    <row r="201" spans="1:8" s="8" customFormat="1" ht="30" customHeight="1">
      <c r="A201" s="22" t="s">
        <v>391</v>
      </c>
      <c r="B201" s="22" t="s">
        <v>392</v>
      </c>
      <c r="C201" s="23"/>
      <c r="D201" s="31"/>
      <c r="E201" s="58"/>
      <c r="F201" s="7"/>
      <c r="H201" s="69"/>
    </row>
    <row r="202" spans="1:8" s="8" customFormat="1" ht="30" customHeight="1">
      <c r="A202" s="19" t="s">
        <v>393</v>
      </c>
      <c r="B202" s="19" t="s">
        <v>394</v>
      </c>
      <c r="C202" s="1" t="s">
        <v>55</v>
      </c>
      <c r="D202" s="31">
        <v>94.02</v>
      </c>
      <c r="E202" s="80">
        <f t="shared" ref="E202" si="84">ROUND((H202*$H$3),2)</f>
        <v>0</v>
      </c>
      <c r="F202" s="80">
        <f t="shared" ref="F202" si="85">ROUND(E202*D202,2)</f>
        <v>0</v>
      </c>
      <c r="H202" s="70">
        <v>53.19</v>
      </c>
    </row>
    <row r="203" spans="1:8" s="8" customFormat="1" ht="30" customHeight="1">
      <c r="A203" s="19" t="s">
        <v>395</v>
      </c>
      <c r="B203" s="19" t="s">
        <v>396</v>
      </c>
      <c r="C203" s="1" t="s">
        <v>55</v>
      </c>
      <c r="D203" s="31">
        <v>4.83</v>
      </c>
      <c r="E203" s="80">
        <f t="shared" ref="E203:E209" si="86">ROUND((H203*$H$3),2)</f>
        <v>0</v>
      </c>
      <c r="F203" s="80">
        <f t="shared" ref="F203:F209" si="87">ROUND(E203*D203,2)</f>
        <v>0</v>
      </c>
      <c r="H203" s="70">
        <v>61.45</v>
      </c>
    </row>
    <row r="204" spans="1:8" s="8" customFormat="1" ht="30" customHeight="1">
      <c r="A204" s="19" t="s">
        <v>397</v>
      </c>
      <c r="B204" s="19" t="s">
        <v>398</v>
      </c>
      <c r="C204" s="1" t="s">
        <v>55</v>
      </c>
      <c r="D204" s="31">
        <v>78.302000000000007</v>
      </c>
      <c r="E204" s="80">
        <f t="shared" si="86"/>
        <v>0</v>
      </c>
      <c r="F204" s="80">
        <f t="shared" si="87"/>
        <v>0</v>
      </c>
      <c r="H204" s="70">
        <v>53.19</v>
      </c>
    </row>
    <row r="205" spans="1:8" s="8" customFormat="1" ht="30" customHeight="1">
      <c r="A205" s="19" t="s">
        <v>399</v>
      </c>
      <c r="B205" s="19" t="s">
        <v>400</v>
      </c>
      <c r="C205" s="1" t="s">
        <v>98</v>
      </c>
      <c r="D205" s="31">
        <v>239.9499999999999</v>
      </c>
      <c r="E205" s="80">
        <f t="shared" si="86"/>
        <v>0</v>
      </c>
      <c r="F205" s="80">
        <f t="shared" si="87"/>
        <v>0</v>
      </c>
      <c r="H205" s="70">
        <v>19.38</v>
      </c>
    </row>
    <row r="206" spans="1:8" s="8" customFormat="1" ht="40.15" customHeight="1">
      <c r="A206" s="19" t="s">
        <v>401</v>
      </c>
      <c r="B206" s="19" t="s">
        <v>402</v>
      </c>
      <c r="C206" s="1" t="s">
        <v>55</v>
      </c>
      <c r="D206" s="31">
        <v>152.38</v>
      </c>
      <c r="E206" s="80">
        <f t="shared" si="86"/>
        <v>0</v>
      </c>
      <c r="F206" s="80">
        <f t="shared" si="87"/>
        <v>0</v>
      </c>
      <c r="H206" s="70">
        <v>148.72</v>
      </c>
    </row>
    <row r="207" spans="1:8" s="8" customFormat="1" ht="40.15" customHeight="1">
      <c r="A207" s="19" t="s">
        <v>403</v>
      </c>
      <c r="B207" s="19" t="s">
        <v>404</v>
      </c>
      <c r="C207" s="1" t="s">
        <v>55</v>
      </c>
      <c r="D207" s="31">
        <v>363.43999999999994</v>
      </c>
      <c r="E207" s="80">
        <f t="shared" si="86"/>
        <v>0</v>
      </c>
      <c r="F207" s="80">
        <f t="shared" si="87"/>
        <v>0</v>
      </c>
      <c r="H207" s="70">
        <v>136.35</v>
      </c>
    </row>
    <row r="208" spans="1:8" s="8" customFormat="1" ht="30" customHeight="1">
      <c r="A208" s="19" t="s">
        <v>405</v>
      </c>
      <c r="B208" s="19" t="s">
        <v>406</v>
      </c>
      <c r="C208" s="1" t="s">
        <v>55</v>
      </c>
      <c r="D208" s="31">
        <v>32.493499999999997</v>
      </c>
      <c r="E208" s="80">
        <f t="shared" si="86"/>
        <v>0</v>
      </c>
      <c r="F208" s="80">
        <f t="shared" si="87"/>
        <v>0</v>
      </c>
      <c r="H208" s="70">
        <v>117.05</v>
      </c>
    </row>
    <row r="209" spans="1:8" s="8" customFormat="1" ht="30" customHeight="1">
      <c r="A209" s="19" t="s">
        <v>407</v>
      </c>
      <c r="B209" s="19" t="s">
        <v>408</v>
      </c>
      <c r="C209" s="1" t="s">
        <v>55</v>
      </c>
      <c r="D209" s="31">
        <v>25.467600000000001</v>
      </c>
      <c r="E209" s="80">
        <f t="shared" si="86"/>
        <v>0</v>
      </c>
      <c r="F209" s="80">
        <f t="shared" si="87"/>
        <v>0</v>
      </c>
      <c r="H209" s="70">
        <v>77.98</v>
      </c>
    </row>
    <row r="210" spans="1:8" s="8" customFormat="1" ht="30" customHeight="1">
      <c r="A210" s="19" t="s">
        <v>409</v>
      </c>
      <c r="B210" s="19" t="s">
        <v>410</v>
      </c>
      <c r="C210" s="1" t="s">
        <v>55</v>
      </c>
      <c r="D210" s="31">
        <v>90.8</v>
      </c>
      <c r="E210" s="80">
        <f t="shared" ref="E210:E212" si="88">ROUND((H210*$H$3),2)</f>
        <v>0</v>
      </c>
      <c r="F210" s="80">
        <f t="shared" ref="F210:F212" si="89">ROUND(E210*D210,2)</f>
        <v>0</v>
      </c>
      <c r="H210" s="70">
        <v>29.74</v>
      </c>
    </row>
    <row r="211" spans="1:8" s="8" customFormat="1" ht="40.15" customHeight="1">
      <c r="A211" s="19" t="s">
        <v>411</v>
      </c>
      <c r="B211" s="19" t="s">
        <v>412</v>
      </c>
      <c r="C211" s="1" t="s">
        <v>39</v>
      </c>
      <c r="D211" s="31">
        <v>2</v>
      </c>
      <c r="E211" s="80">
        <f t="shared" si="88"/>
        <v>0</v>
      </c>
      <c r="F211" s="80">
        <f t="shared" si="89"/>
        <v>0</v>
      </c>
      <c r="H211" s="70">
        <v>51.73</v>
      </c>
    </row>
    <row r="212" spans="1:8" s="8" customFormat="1" ht="40.15" customHeight="1">
      <c r="A212" s="19" t="s">
        <v>413</v>
      </c>
      <c r="B212" s="19" t="s">
        <v>414</v>
      </c>
      <c r="C212" s="1" t="s">
        <v>39</v>
      </c>
      <c r="D212" s="31">
        <v>2</v>
      </c>
      <c r="E212" s="80">
        <f t="shared" si="88"/>
        <v>0</v>
      </c>
      <c r="F212" s="80">
        <f t="shared" si="89"/>
        <v>0</v>
      </c>
      <c r="H212" s="70">
        <v>119.72</v>
      </c>
    </row>
    <row r="213" spans="1:8" s="8" customFormat="1" ht="30" customHeight="1">
      <c r="A213" s="32"/>
      <c r="B213" s="34" t="s">
        <v>415</v>
      </c>
      <c r="C213" s="33"/>
      <c r="D213" s="35"/>
      <c r="E213" s="4"/>
      <c r="F213" s="15">
        <f>SUM(F202:F212)</f>
        <v>0</v>
      </c>
      <c r="H213" s="71"/>
    </row>
    <row r="214" spans="1:8" s="8" customFormat="1" ht="30" customHeight="1">
      <c r="A214" s="22" t="s">
        <v>416</v>
      </c>
      <c r="B214" s="22" t="s">
        <v>417</v>
      </c>
      <c r="C214" s="23"/>
      <c r="D214" s="31"/>
      <c r="E214" s="58"/>
      <c r="F214" s="7"/>
      <c r="H214" s="69"/>
    </row>
    <row r="215" spans="1:8" s="8" customFormat="1" ht="30" customHeight="1">
      <c r="A215" s="19" t="s">
        <v>418</v>
      </c>
      <c r="B215" s="19" t="s">
        <v>419</v>
      </c>
      <c r="C215" s="1" t="s">
        <v>55</v>
      </c>
      <c r="D215" s="31">
        <v>280.83</v>
      </c>
      <c r="E215" s="80">
        <f t="shared" ref="E215" si="90">ROUND((H215*$H$3),2)</f>
        <v>0</v>
      </c>
      <c r="F215" s="80">
        <f t="shared" ref="F215" si="91">ROUND(E215*D215,2)</f>
        <v>0</v>
      </c>
      <c r="H215" s="70">
        <v>11.07</v>
      </c>
    </row>
    <row r="216" spans="1:8" s="8" customFormat="1" ht="30" customHeight="1">
      <c r="A216" s="19" t="s">
        <v>420</v>
      </c>
      <c r="B216" s="19" t="s">
        <v>421</v>
      </c>
      <c r="C216" s="1" t="s">
        <v>55</v>
      </c>
      <c r="D216" s="31">
        <v>2824.24</v>
      </c>
      <c r="E216" s="80">
        <f t="shared" ref="E216:E224" si="92">ROUND((H216*$H$3),2)</f>
        <v>0</v>
      </c>
      <c r="F216" s="80">
        <f t="shared" ref="F216:F224" si="93">ROUND(E216*D216,2)</f>
        <v>0</v>
      </c>
      <c r="H216" s="70">
        <v>10</v>
      </c>
    </row>
    <row r="217" spans="1:8" s="8" customFormat="1" ht="30" customHeight="1">
      <c r="A217" s="19" t="s">
        <v>422</v>
      </c>
      <c r="B217" s="19" t="s">
        <v>423</v>
      </c>
      <c r="C217" s="1" t="s">
        <v>55</v>
      </c>
      <c r="D217" s="31">
        <v>284.99</v>
      </c>
      <c r="E217" s="80">
        <f t="shared" si="92"/>
        <v>0</v>
      </c>
      <c r="F217" s="80">
        <f t="shared" si="93"/>
        <v>0</v>
      </c>
      <c r="H217" s="70">
        <v>15.72</v>
      </c>
    </row>
    <row r="218" spans="1:8" s="8" customFormat="1" ht="30" customHeight="1">
      <c r="A218" s="19" t="s">
        <v>424</v>
      </c>
      <c r="B218" s="19" t="s">
        <v>425</v>
      </c>
      <c r="C218" s="1" t="s">
        <v>55</v>
      </c>
      <c r="D218" s="31">
        <v>384.0714999999999</v>
      </c>
      <c r="E218" s="80">
        <f t="shared" si="92"/>
        <v>0</v>
      </c>
      <c r="F218" s="80">
        <f t="shared" si="93"/>
        <v>0</v>
      </c>
      <c r="H218" s="70">
        <v>36.1</v>
      </c>
    </row>
    <row r="219" spans="1:8" s="8" customFormat="1" ht="30" customHeight="1">
      <c r="A219" s="19" t="s">
        <v>426</v>
      </c>
      <c r="B219" s="19" t="s">
        <v>427</v>
      </c>
      <c r="C219" s="1" t="s">
        <v>55</v>
      </c>
      <c r="D219" s="31">
        <v>2772.4167000000007</v>
      </c>
      <c r="E219" s="80">
        <f t="shared" si="92"/>
        <v>0</v>
      </c>
      <c r="F219" s="80">
        <f t="shared" si="93"/>
        <v>0</v>
      </c>
      <c r="H219" s="70">
        <v>38.04</v>
      </c>
    </row>
    <row r="220" spans="1:8" s="8" customFormat="1" ht="30" customHeight="1">
      <c r="A220" s="19" t="s">
        <v>428</v>
      </c>
      <c r="B220" s="19" t="s">
        <v>429</v>
      </c>
      <c r="C220" s="1" t="s">
        <v>98</v>
      </c>
      <c r="D220" s="31">
        <v>62.92</v>
      </c>
      <c r="E220" s="80">
        <f t="shared" si="92"/>
        <v>0</v>
      </c>
      <c r="F220" s="80">
        <f t="shared" si="93"/>
        <v>0</v>
      </c>
      <c r="H220" s="70">
        <v>47.65</v>
      </c>
    </row>
    <row r="221" spans="1:8" s="8" customFormat="1" ht="40.15" customHeight="1">
      <c r="A221" s="19" t="s">
        <v>430</v>
      </c>
      <c r="B221" s="19" t="s">
        <v>431</v>
      </c>
      <c r="C221" s="1" t="s">
        <v>98</v>
      </c>
      <c r="D221" s="31">
        <v>112.75999999999999</v>
      </c>
      <c r="E221" s="80">
        <f t="shared" si="92"/>
        <v>0</v>
      </c>
      <c r="F221" s="80">
        <f t="shared" si="93"/>
        <v>0</v>
      </c>
      <c r="H221" s="70">
        <v>51.55</v>
      </c>
    </row>
    <row r="222" spans="1:8" s="8" customFormat="1" ht="64.900000000000006" customHeight="1">
      <c r="A222" s="19" t="s">
        <v>432</v>
      </c>
      <c r="B222" s="21" t="s">
        <v>433</v>
      </c>
      <c r="C222" s="38" t="s">
        <v>55</v>
      </c>
      <c r="D222" s="26">
        <v>176.06099999999998</v>
      </c>
      <c r="E222" s="80">
        <f t="shared" si="92"/>
        <v>0</v>
      </c>
      <c r="F222" s="80">
        <f t="shared" si="93"/>
        <v>0</v>
      </c>
      <c r="H222" s="77">
        <v>84.07</v>
      </c>
    </row>
    <row r="223" spans="1:8" s="8" customFormat="1" ht="30" customHeight="1">
      <c r="A223" s="19" t="s">
        <v>434</v>
      </c>
      <c r="B223" s="19" t="s">
        <v>435</v>
      </c>
      <c r="C223" s="1" t="s">
        <v>55</v>
      </c>
      <c r="D223" s="31">
        <v>8.8030499999999989</v>
      </c>
      <c r="E223" s="80">
        <f t="shared" si="92"/>
        <v>0</v>
      </c>
      <c r="F223" s="80">
        <f t="shared" si="93"/>
        <v>0</v>
      </c>
      <c r="H223" s="70">
        <v>41.58</v>
      </c>
    </row>
    <row r="224" spans="1:8" s="8" customFormat="1" ht="64.900000000000006" customHeight="1">
      <c r="A224" s="19" t="s">
        <v>436</v>
      </c>
      <c r="B224" s="21" t="s">
        <v>437</v>
      </c>
      <c r="C224" s="38" t="s">
        <v>55</v>
      </c>
      <c r="D224" s="26">
        <v>13.1</v>
      </c>
      <c r="E224" s="80">
        <f t="shared" si="92"/>
        <v>0</v>
      </c>
      <c r="F224" s="80">
        <f t="shared" si="93"/>
        <v>0</v>
      </c>
      <c r="H224" s="77">
        <v>98.38</v>
      </c>
    </row>
    <row r="225" spans="1:8" s="8" customFormat="1" ht="30" customHeight="1">
      <c r="A225" s="19" t="s">
        <v>438</v>
      </c>
      <c r="B225" s="19" t="s">
        <v>439</v>
      </c>
      <c r="C225" s="1"/>
      <c r="D225" s="31"/>
      <c r="E225" s="80"/>
      <c r="F225" s="80"/>
      <c r="H225" s="73"/>
    </row>
    <row r="226" spans="1:8" s="8" customFormat="1" ht="30" customHeight="1">
      <c r="A226" s="19" t="s">
        <v>440</v>
      </c>
      <c r="B226" s="19" t="s">
        <v>441</v>
      </c>
      <c r="C226" s="1" t="s">
        <v>55</v>
      </c>
      <c r="D226" s="31">
        <v>194.94799999999998</v>
      </c>
      <c r="E226" s="80">
        <f t="shared" ref="E226" si="94">ROUND((H226*$H$3),2)</f>
        <v>0</v>
      </c>
      <c r="F226" s="80">
        <f t="shared" ref="F225:F226" si="95">ROUND(E226*D226,2)</f>
        <v>0</v>
      </c>
      <c r="H226" s="70">
        <v>25.95</v>
      </c>
    </row>
    <row r="227" spans="1:8" s="8" customFormat="1" ht="40.15" customHeight="1">
      <c r="A227" s="19" t="s">
        <v>442</v>
      </c>
      <c r="B227" s="19" t="s">
        <v>443</v>
      </c>
      <c r="C227" s="1"/>
      <c r="D227" s="31"/>
      <c r="E227" s="3"/>
      <c r="F227" s="3"/>
      <c r="H227" s="73"/>
    </row>
    <row r="228" spans="1:8" s="8" customFormat="1" ht="64.900000000000006" customHeight="1">
      <c r="A228" s="19" t="s">
        <v>444</v>
      </c>
      <c r="B228" s="21" t="s">
        <v>445</v>
      </c>
      <c r="C228" s="38" t="s">
        <v>55</v>
      </c>
      <c r="D228" s="26">
        <v>17.059999999999999</v>
      </c>
      <c r="E228" s="80">
        <f t="shared" ref="E228" si="96">ROUND((H228*$H$3),2)</f>
        <v>0</v>
      </c>
      <c r="F228" s="80">
        <f t="shared" ref="F228" si="97">ROUND(E228*D228,2)</f>
        <v>0</v>
      </c>
      <c r="H228" s="77">
        <v>708.92</v>
      </c>
    </row>
    <row r="229" spans="1:8" s="8" customFormat="1" ht="40.15" customHeight="1">
      <c r="A229" s="19" t="s">
        <v>446</v>
      </c>
      <c r="B229" s="19" t="s">
        <v>447</v>
      </c>
      <c r="C229" s="1" t="s">
        <v>55</v>
      </c>
      <c r="D229" s="31">
        <v>3.3</v>
      </c>
      <c r="E229" s="80">
        <f t="shared" ref="E229:E232" si="98">ROUND((H229*$H$3),2)</f>
        <v>0</v>
      </c>
      <c r="F229" s="80">
        <f t="shared" ref="F229:F232" si="99">ROUND(E229*D229,2)</f>
        <v>0</v>
      </c>
      <c r="H229" s="70">
        <v>775</v>
      </c>
    </row>
    <row r="230" spans="1:8" s="8" customFormat="1" ht="64.900000000000006" customHeight="1">
      <c r="A230" s="19" t="s">
        <v>448</v>
      </c>
      <c r="B230" s="21" t="s">
        <v>449</v>
      </c>
      <c r="C230" s="38" t="s">
        <v>55</v>
      </c>
      <c r="D230" s="26">
        <v>174.58799999999999</v>
      </c>
      <c r="E230" s="80">
        <f t="shared" si="98"/>
        <v>0</v>
      </c>
      <c r="F230" s="80">
        <f t="shared" si="99"/>
        <v>0</v>
      </c>
      <c r="H230" s="77">
        <v>673.56</v>
      </c>
    </row>
    <row r="231" spans="1:8" s="8" customFormat="1" ht="30" customHeight="1">
      <c r="A231" s="19" t="s">
        <v>450</v>
      </c>
      <c r="B231" s="19" t="s">
        <v>451</v>
      </c>
      <c r="C231" s="1" t="s">
        <v>55</v>
      </c>
      <c r="D231" s="31">
        <v>194.94799999999998</v>
      </c>
      <c r="E231" s="80">
        <f t="shared" si="98"/>
        <v>0</v>
      </c>
      <c r="F231" s="80">
        <f t="shared" si="99"/>
        <v>0</v>
      </c>
      <c r="H231" s="70">
        <v>42.38</v>
      </c>
    </row>
    <row r="232" spans="1:8" s="8" customFormat="1" ht="30" customHeight="1">
      <c r="A232" s="19" t="s">
        <v>452</v>
      </c>
      <c r="B232" s="19" t="s">
        <v>453</v>
      </c>
      <c r="C232" s="1" t="s">
        <v>55</v>
      </c>
      <c r="D232" s="31">
        <v>231.17</v>
      </c>
      <c r="E232" s="80">
        <f t="shared" si="98"/>
        <v>0</v>
      </c>
      <c r="F232" s="80">
        <f t="shared" si="99"/>
        <v>0</v>
      </c>
      <c r="H232" s="70">
        <v>749.36</v>
      </c>
    </row>
    <row r="233" spans="1:8" s="8" customFormat="1" ht="30" customHeight="1">
      <c r="A233" s="32"/>
      <c r="B233" s="34" t="s">
        <v>454</v>
      </c>
      <c r="C233" s="33"/>
      <c r="D233" s="35"/>
      <c r="E233" s="4"/>
      <c r="F233" s="15">
        <f>SUM(F215:F232)</f>
        <v>0</v>
      </c>
      <c r="H233" s="71"/>
    </row>
    <row r="234" spans="1:8" s="8" customFormat="1" ht="30" customHeight="1">
      <c r="A234" s="22" t="s">
        <v>455</v>
      </c>
      <c r="B234" s="22" t="s">
        <v>456</v>
      </c>
      <c r="C234" s="23"/>
      <c r="D234" s="31"/>
      <c r="E234" s="58"/>
      <c r="F234" s="7"/>
      <c r="H234" s="69"/>
    </row>
    <row r="235" spans="1:8" s="8" customFormat="1" ht="30" customHeight="1">
      <c r="A235" s="19" t="s">
        <v>457</v>
      </c>
      <c r="B235" s="19" t="s">
        <v>458</v>
      </c>
      <c r="C235" s="1" t="s">
        <v>149</v>
      </c>
      <c r="D235" s="31">
        <v>18.687200000000001</v>
      </c>
      <c r="E235" s="80">
        <f t="shared" ref="E235" si="100">ROUND((H235*$H$3),2)</f>
        <v>0</v>
      </c>
      <c r="F235" s="80">
        <f t="shared" ref="F235" si="101">ROUND(E235*D235,2)</f>
        <v>0</v>
      </c>
      <c r="H235" s="70">
        <v>136.11000000000001</v>
      </c>
    </row>
    <row r="236" spans="1:8" s="8" customFormat="1" ht="30" customHeight="1">
      <c r="A236" s="19" t="s">
        <v>459</v>
      </c>
      <c r="B236" s="19" t="s">
        <v>460</v>
      </c>
      <c r="C236" s="1" t="s">
        <v>149</v>
      </c>
      <c r="D236" s="31">
        <v>0.36</v>
      </c>
      <c r="E236" s="80">
        <f t="shared" ref="E236:E243" si="102">ROUND((H236*$H$3),2)</f>
        <v>0</v>
      </c>
      <c r="F236" s="80">
        <f t="shared" ref="F236:F243" si="103">ROUND(E236*D236,2)</f>
        <v>0</v>
      </c>
      <c r="H236" s="70">
        <v>75.290000000000006</v>
      </c>
    </row>
    <row r="237" spans="1:8" s="8" customFormat="1" ht="30" customHeight="1">
      <c r="A237" s="19" t="s">
        <v>461</v>
      </c>
      <c r="B237" s="19" t="s">
        <v>462</v>
      </c>
      <c r="C237" s="1" t="s">
        <v>55</v>
      </c>
      <c r="D237" s="31">
        <v>62.94</v>
      </c>
      <c r="E237" s="80">
        <f t="shared" si="102"/>
        <v>0</v>
      </c>
      <c r="F237" s="80">
        <f t="shared" si="103"/>
        <v>0</v>
      </c>
      <c r="H237" s="70">
        <v>14.22</v>
      </c>
    </row>
    <row r="238" spans="1:8" s="8" customFormat="1" ht="30" customHeight="1">
      <c r="A238" s="19" t="s">
        <v>463</v>
      </c>
      <c r="B238" s="19" t="s">
        <v>464</v>
      </c>
      <c r="C238" s="1"/>
      <c r="D238" s="31"/>
      <c r="E238" s="80"/>
      <c r="F238" s="80"/>
      <c r="H238" s="73"/>
    </row>
    <row r="239" spans="1:8" s="8" customFormat="1" ht="30" customHeight="1">
      <c r="A239" s="19" t="s">
        <v>465</v>
      </c>
      <c r="B239" s="19" t="s">
        <v>466</v>
      </c>
      <c r="C239" s="1" t="s">
        <v>55</v>
      </c>
      <c r="D239" s="31">
        <v>88.8</v>
      </c>
      <c r="E239" s="80">
        <f t="shared" si="102"/>
        <v>0</v>
      </c>
      <c r="F239" s="80">
        <f t="shared" si="103"/>
        <v>0</v>
      </c>
      <c r="H239" s="70">
        <v>64.209999999999994</v>
      </c>
    </row>
    <row r="240" spans="1:8" s="8" customFormat="1" ht="30" customHeight="1">
      <c r="A240" s="19" t="s">
        <v>467</v>
      </c>
      <c r="B240" s="19" t="s">
        <v>468</v>
      </c>
      <c r="C240" s="1" t="s">
        <v>55</v>
      </c>
      <c r="D240" s="31">
        <v>539.33000000000004</v>
      </c>
      <c r="E240" s="80">
        <f t="shared" si="102"/>
        <v>0</v>
      </c>
      <c r="F240" s="80">
        <f t="shared" si="103"/>
        <v>0</v>
      </c>
      <c r="H240" s="70">
        <v>83.48</v>
      </c>
    </row>
    <row r="241" spans="1:8" s="8" customFormat="1" ht="40.15" customHeight="1">
      <c r="A241" s="19" t="s">
        <v>469</v>
      </c>
      <c r="B241" s="19" t="s">
        <v>470</v>
      </c>
      <c r="C241" s="1" t="s">
        <v>55</v>
      </c>
      <c r="D241" s="31">
        <v>11.799999999999999</v>
      </c>
      <c r="E241" s="80">
        <f t="shared" si="102"/>
        <v>0</v>
      </c>
      <c r="F241" s="80">
        <f t="shared" si="103"/>
        <v>0</v>
      </c>
      <c r="H241" s="70">
        <v>102.74</v>
      </c>
    </row>
    <row r="242" spans="1:8" s="8" customFormat="1" ht="30" customHeight="1">
      <c r="A242" s="19" t="s">
        <v>471</v>
      </c>
      <c r="B242" s="19" t="s">
        <v>472</v>
      </c>
      <c r="C242" s="1"/>
      <c r="D242" s="31"/>
      <c r="E242" s="80"/>
      <c r="F242" s="80"/>
      <c r="H242" s="73"/>
    </row>
    <row r="243" spans="1:8" s="8" customFormat="1" ht="55.15" customHeight="1">
      <c r="A243" s="19" t="s">
        <v>473</v>
      </c>
      <c r="B243" s="21" t="s">
        <v>474</v>
      </c>
      <c r="C243" s="38" t="s">
        <v>55</v>
      </c>
      <c r="D243" s="26">
        <v>42.75</v>
      </c>
      <c r="E243" s="80">
        <f t="shared" si="102"/>
        <v>0</v>
      </c>
      <c r="F243" s="80">
        <f t="shared" si="103"/>
        <v>0</v>
      </c>
      <c r="H243" s="77">
        <v>139.32</v>
      </c>
    </row>
    <row r="244" spans="1:8" s="8" customFormat="1" ht="64.900000000000006" customHeight="1">
      <c r="A244" s="19" t="s">
        <v>475</v>
      </c>
      <c r="B244" s="20" t="s">
        <v>476</v>
      </c>
      <c r="C244" s="38" t="s">
        <v>55</v>
      </c>
      <c r="D244" s="26">
        <v>17.149999999999999</v>
      </c>
      <c r="E244" s="80">
        <f t="shared" ref="E244:E251" si="104">ROUND((H244*$H$3),2)</f>
        <v>0</v>
      </c>
      <c r="F244" s="80">
        <f t="shared" ref="F244:F251" si="105">ROUND(E244*D244,2)</f>
        <v>0</v>
      </c>
      <c r="H244" s="70">
        <v>211.09</v>
      </c>
    </row>
    <row r="245" spans="1:8" s="8" customFormat="1" ht="30" customHeight="1">
      <c r="A245" s="19" t="s">
        <v>477</v>
      </c>
      <c r="B245" s="19" t="s">
        <v>478</v>
      </c>
      <c r="C245" s="1" t="s">
        <v>98</v>
      </c>
      <c r="D245" s="31">
        <v>16</v>
      </c>
      <c r="E245" s="80">
        <f t="shared" si="104"/>
        <v>0</v>
      </c>
      <c r="F245" s="80">
        <f t="shared" si="105"/>
        <v>0</v>
      </c>
      <c r="H245" s="70">
        <v>65.89</v>
      </c>
    </row>
    <row r="246" spans="1:8" s="8" customFormat="1" ht="30" customHeight="1">
      <c r="A246" s="19" t="s">
        <v>479</v>
      </c>
      <c r="B246" s="19" t="s">
        <v>480</v>
      </c>
      <c r="C246" s="1"/>
      <c r="D246" s="31"/>
      <c r="E246" s="80"/>
      <c r="F246" s="80"/>
      <c r="H246" s="73"/>
    </row>
    <row r="247" spans="1:8" s="8" customFormat="1" ht="30" customHeight="1">
      <c r="A247" s="19" t="s">
        <v>481</v>
      </c>
      <c r="B247" s="19" t="s">
        <v>482</v>
      </c>
      <c r="C247" s="1" t="s">
        <v>55</v>
      </c>
      <c r="D247" s="31">
        <v>575.3599999999999</v>
      </c>
      <c r="E247" s="80">
        <f t="shared" si="104"/>
        <v>0</v>
      </c>
      <c r="F247" s="80">
        <f t="shared" si="105"/>
        <v>0</v>
      </c>
      <c r="H247" s="70">
        <v>199.3</v>
      </c>
    </row>
    <row r="248" spans="1:8" s="8" customFormat="1" ht="30" customHeight="1">
      <c r="A248" s="19" t="s">
        <v>483</v>
      </c>
      <c r="B248" s="19" t="s">
        <v>484</v>
      </c>
      <c r="C248" s="1" t="s">
        <v>55</v>
      </c>
      <c r="D248" s="31">
        <v>28.767999999999997</v>
      </c>
      <c r="E248" s="80">
        <f t="shared" si="104"/>
        <v>0</v>
      </c>
      <c r="F248" s="80">
        <f t="shared" si="105"/>
        <v>0</v>
      </c>
      <c r="H248" s="70">
        <v>137.61000000000001</v>
      </c>
    </row>
    <row r="249" spans="1:8" s="8" customFormat="1" ht="24.6" customHeight="1">
      <c r="A249" s="19" t="s">
        <v>485</v>
      </c>
      <c r="B249" s="19" t="s">
        <v>486</v>
      </c>
      <c r="C249" s="1"/>
      <c r="D249" s="31"/>
      <c r="E249" s="80"/>
      <c r="F249" s="80"/>
      <c r="H249" s="73"/>
    </row>
    <row r="250" spans="1:8" s="8" customFormat="1" ht="40.15" customHeight="1">
      <c r="A250" s="19" t="s">
        <v>487</v>
      </c>
      <c r="B250" s="19" t="s">
        <v>488</v>
      </c>
      <c r="C250" s="1" t="s">
        <v>55</v>
      </c>
      <c r="D250" s="31">
        <v>34</v>
      </c>
      <c r="E250" s="80">
        <f t="shared" si="104"/>
        <v>0</v>
      </c>
      <c r="F250" s="80">
        <f t="shared" si="105"/>
        <v>0</v>
      </c>
      <c r="H250" s="70">
        <v>423.59</v>
      </c>
    </row>
    <row r="251" spans="1:8" s="8" customFormat="1" ht="30" customHeight="1">
      <c r="A251" s="19" t="s">
        <v>489</v>
      </c>
      <c r="B251" s="19" t="s">
        <v>490</v>
      </c>
      <c r="C251" s="1" t="s">
        <v>55</v>
      </c>
      <c r="D251" s="31">
        <v>18.992100000000001</v>
      </c>
      <c r="E251" s="80">
        <f t="shared" si="104"/>
        <v>0</v>
      </c>
      <c r="F251" s="80">
        <f t="shared" si="105"/>
        <v>0</v>
      </c>
      <c r="H251" s="70">
        <v>268.55</v>
      </c>
    </row>
    <row r="252" spans="1:8" s="8" customFormat="1" ht="34.15" customHeight="1">
      <c r="A252" s="19" t="s">
        <v>491</v>
      </c>
      <c r="B252" s="19" t="s">
        <v>492</v>
      </c>
      <c r="C252" s="1" t="s">
        <v>55</v>
      </c>
      <c r="D252" s="31">
        <v>32.129999999999995</v>
      </c>
      <c r="E252" s="80">
        <f t="shared" ref="E252:E260" si="106">ROUND((H252*$H$3),2)</f>
        <v>0</v>
      </c>
      <c r="F252" s="80">
        <f t="shared" ref="F252:F260" si="107">ROUND(E252*D252,2)</f>
        <v>0</v>
      </c>
      <c r="H252" s="70">
        <v>365.03</v>
      </c>
    </row>
    <row r="253" spans="1:8" s="8" customFormat="1" ht="35.450000000000003" customHeight="1">
      <c r="A253" s="19" t="s">
        <v>493</v>
      </c>
      <c r="B253" s="19" t="s">
        <v>494</v>
      </c>
      <c r="C253" s="1" t="s">
        <v>55</v>
      </c>
      <c r="D253" s="31">
        <v>1.54</v>
      </c>
      <c r="E253" s="80">
        <f t="shared" si="106"/>
        <v>0</v>
      </c>
      <c r="F253" s="80">
        <f t="shared" si="107"/>
        <v>0</v>
      </c>
      <c r="H253" s="70">
        <v>618.78</v>
      </c>
    </row>
    <row r="254" spans="1:8" s="8" customFormat="1" ht="30" customHeight="1">
      <c r="A254" s="19" t="s">
        <v>495</v>
      </c>
      <c r="B254" s="19" t="s">
        <v>496</v>
      </c>
      <c r="C254" s="1" t="s">
        <v>55</v>
      </c>
      <c r="D254" s="31">
        <v>12.04</v>
      </c>
      <c r="E254" s="80">
        <f t="shared" si="106"/>
        <v>0</v>
      </c>
      <c r="F254" s="80">
        <f t="shared" si="107"/>
        <v>0</v>
      </c>
      <c r="H254" s="70">
        <v>151.68</v>
      </c>
    </row>
    <row r="255" spans="1:8" s="8" customFormat="1" ht="30" customHeight="1">
      <c r="A255" s="19" t="s">
        <v>497</v>
      </c>
      <c r="B255" s="19" t="s">
        <v>498</v>
      </c>
      <c r="C255" s="1"/>
      <c r="D255" s="31"/>
      <c r="E255" s="80"/>
      <c r="F255" s="80"/>
      <c r="H255" s="73"/>
    </row>
    <row r="256" spans="1:8" s="8" customFormat="1" ht="26.45" customHeight="1">
      <c r="A256" s="19" t="s">
        <v>499</v>
      </c>
      <c r="B256" s="19" t="s">
        <v>500</v>
      </c>
      <c r="C256" s="1" t="s">
        <v>55</v>
      </c>
      <c r="D256" s="31">
        <v>10.31</v>
      </c>
      <c r="E256" s="80">
        <f t="shared" si="106"/>
        <v>0</v>
      </c>
      <c r="F256" s="80">
        <f t="shared" si="107"/>
        <v>0</v>
      </c>
      <c r="H256" s="70">
        <v>282.20999999999998</v>
      </c>
    </row>
    <row r="257" spans="1:8" s="8" customFormat="1" ht="24.6" customHeight="1">
      <c r="A257" s="19" t="s">
        <v>501</v>
      </c>
      <c r="B257" s="19" t="s">
        <v>502</v>
      </c>
      <c r="C257" s="1"/>
      <c r="D257" s="31"/>
      <c r="E257" s="80"/>
      <c r="F257" s="80"/>
      <c r="H257" s="73"/>
    </row>
    <row r="258" spans="1:8" s="8" customFormat="1" ht="25.15" customHeight="1">
      <c r="A258" s="19" t="s">
        <v>503</v>
      </c>
      <c r="B258" s="19" t="s">
        <v>504</v>
      </c>
      <c r="C258" s="1" t="s">
        <v>55</v>
      </c>
      <c r="D258" s="31">
        <v>2.9375</v>
      </c>
      <c r="E258" s="80">
        <f t="shared" si="106"/>
        <v>0</v>
      </c>
      <c r="F258" s="80">
        <f t="shared" si="107"/>
        <v>0</v>
      </c>
      <c r="H258" s="70">
        <v>142.1</v>
      </c>
    </row>
    <row r="259" spans="1:8" s="8" customFormat="1" ht="25.15" customHeight="1">
      <c r="A259" s="19" t="s">
        <v>505</v>
      </c>
      <c r="B259" s="19" t="s">
        <v>506</v>
      </c>
      <c r="C259" s="1" t="s">
        <v>55</v>
      </c>
      <c r="D259" s="31">
        <v>4.8125</v>
      </c>
      <c r="E259" s="80">
        <f t="shared" si="106"/>
        <v>0</v>
      </c>
      <c r="F259" s="80">
        <f t="shared" si="107"/>
        <v>0</v>
      </c>
      <c r="H259" s="70">
        <v>142.59</v>
      </c>
    </row>
    <row r="260" spans="1:8" s="8" customFormat="1" ht="25.9" customHeight="1">
      <c r="A260" s="19" t="s">
        <v>507</v>
      </c>
      <c r="B260" s="19" t="s">
        <v>508</v>
      </c>
      <c r="C260" s="1" t="s">
        <v>98</v>
      </c>
      <c r="D260" s="31">
        <v>9.9</v>
      </c>
      <c r="E260" s="80">
        <f t="shared" si="106"/>
        <v>0</v>
      </c>
      <c r="F260" s="80">
        <f t="shared" si="107"/>
        <v>0</v>
      </c>
      <c r="H260" s="70">
        <v>22.57</v>
      </c>
    </row>
    <row r="261" spans="1:8" s="8" customFormat="1" ht="30" customHeight="1">
      <c r="A261" s="32"/>
      <c r="B261" s="34" t="s">
        <v>509</v>
      </c>
      <c r="C261" s="33"/>
      <c r="D261" s="35"/>
      <c r="E261" s="4"/>
      <c r="F261" s="15">
        <f>SUM(F235:F260)</f>
        <v>0</v>
      </c>
      <c r="H261" s="71"/>
    </row>
    <row r="262" spans="1:8" s="8" customFormat="1" ht="30" customHeight="1">
      <c r="A262" s="22" t="s">
        <v>510</v>
      </c>
      <c r="B262" s="22" t="s">
        <v>511</v>
      </c>
      <c r="C262" s="23"/>
      <c r="D262" s="31"/>
      <c r="E262" s="58"/>
      <c r="F262" s="7"/>
      <c r="H262" s="69"/>
    </row>
    <row r="263" spans="1:8" s="8" customFormat="1" ht="30" customHeight="1">
      <c r="A263" s="19" t="s">
        <v>512</v>
      </c>
      <c r="B263" s="19" t="s">
        <v>513</v>
      </c>
      <c r="C263" s="1"/>
      <c r="D263" s="31"/>
      <c r="E263" s="3"/>
      <c r="F263" s="3"/>
      <c r="H263" s="73"/>
    </row>
    <row r="264" spans="1:8" s="8" customFormat="1" ht="30" customHeight="1">
      <c r="A264" s="19" t="s">
        <v>514</v>
      </c>
      <c r="B264" s="19" t="s">
        <v>515</v>
      </c>
      <c r="C264" s="1" t="s">
        <v>98</v>
      </c>
      <c r="D264" s="31">
        <v>773.21</v>
      </c>
      <c r="E264" s="80">
        <f t="shared" ref="E264" si="108">ROUND((H264*$H$3),2)</f>
        <v>0</v>
      </c>
      <c r="F264" s="80">
        <f t="shared" ref="F264" si="109">ROUND(E264*D264,2)</f>
        <v>0</v>
      </c>
      <c r="H264" s="70">
        <v>70.14</v>
      </c>
    </row>
    <row r="265" spans="1:8" s="8" customFormat="1" ht="30" customHeight="1">
      <c r="A265" s="19" t="s">
        <v>516</v>
      </c>
      <c r="B265" s="19" t="s">
        <v>517</v>
      </c>
      <c r="C265" s="1"/>
      <c r="D265" s="31"/>
      <c r="E265" s="80"/>
      <c r="F265" s="80"/>
      <c r="H265" s="73"/>
    </row>
    <row r="266" spans="1:8" s="8" customFormat="1" ht="40.15" customHeight="1">
      <c r="A266" s="19" t="s">
        <v>518</v>
      </c>
      <c r="B266" s="19" t="s">
        <v>519</v>
      </c>
      <c r="C266" s="1" t="s">
        <v>55</v>
      </c>
      <c r="D266" s="31">
        <v>2.8250000000000011</v>
      </c>
      <c r="E266" s="80">
        <f t="shared" ref="E266:E271" si="110">ROUND((H266*$H$3),2)</f>
        <v>0</v>
      </c>
      <c r="F266" s="80">
        <f t="shared" ref="F265:F271" si="111">ROUND(E266*D266,2)</f>
        <v>0</v>
      </c>
      <c r="H266" s="70">
        <v>432.65</v>
      </c>
    </row>
    <row r="267" spans="1:8" s="8" customFormat="1" ht="30" customHeight="1">
      <c r="A267" s="19" t="s">
        <v>520</v>
      </c>
      <c r="B267" s="19" t="s">
        <v>521</v>
      </c>
      <c r="C267" s="1" t="s">
        <v>55</v>
      </c>
      <c r="D267" s="31">
        <v>3.86</v>
      </c>
      <c r="E267" s="80">
        <f t="shared" si="110"/>
        <v>0</v>
      </c>
      <c r="F267" s="80">
        <f t="shared" si="111"/>
        <v>0</v>
      </c>
      <c r="H267" s="70">
        <v>334.66</v>
      </c>
    </row>
    <row r="268" spans="1:8" s="8" customFormat="1" ht="30" customHeight="1">
      <c r="A268" s="19" t="s">
        <v>522</v>
      </c>
      <c r="B268" s="19" t="s">
        <v>523</v>
      </c>
      <c r="C268" s="1"/>
      <c r="D268" s="31"/>
      <c r="E268" s="80"/>
      <c r="F268" s="80"/>
      <c r="H268" s="73"/>
    </row>
    <row r="269" spans="1:8" s="8" customFormat="1" ht="30" customHeight="1">
      <c r="A269" s="19" t="s">
        <v>524</v>
      </c>
      <c r="B269" s="19" t="s">
        <v>525</v>
      </c>
      <c r="C269" s="1" t="s">
        <v>55</v>
      </c>
      <c r="D269" s="31">
        <v>20.8264</v>
      </c>
      <c r="E269" s="80">
        <f t="shared" si="110"/>
        <v>0</v>
      </c>
      <c r="F269" s="80">
        <f t="shared" si="111"/>
        <v>0</v>
      </c>
      <c r="H269" s="70">
        <v>362.67</v>
      </c>
    </row>
    <row r="270" spans="1:8" s="8" customFormat="1" ht="30" customHeight="1">
      <c r="A270" s="19" t="s">
        <v>526</v>
      </c>
      <c r="B270" s="19" t="s">
        <v>527</v>
      </c>
      <c r="C270" s="1"/>
      <c r="D270" s="31"/>
      <c r="E270" s="80"/>
      <c r="F270" s="80"/>
      <c r="H270" s="73"/>
    </row>
    <row r="271" spans="1:8" s="8" customFormat="1" ht="30" customHeight="1">
      <c r="A271" s="19" t="s">
        <v>528</v>
      </c>
      <c r="B271" s="19" t="s">
        <v>529</v>
      </c>
      <c r="C271" s="1" t="s">
        <v>55</v>
      </c>
      <c r="D271" s="31">
        <v>8.6</v>
      </c>
      <c r="E271" s="80">
        <f t="shared" si="110"/>
        <v>0</v>
      </c>
      <c r="F271" s="80">
        <f t="shared" si="111"/>
        <v>0</v>
      </c>
      <c r="H271" s="70">
        <v>273.57</v>
      </c>
    </row>
    <row r="272" spans="1:8" s="8" customFormat="1" ht="30" customHeight="1">
      <c r="A272" s="19" t="s">
        <v>530</v>
      </c>
      <c r="B272" s="19" t="s">
        <v>531</v>
      </c>
      <c r="C272" s="1" t="s">
        <v>55</v>
      </c>
      <c r="D272" s="31">
        <v>5</v>
      </c>
      <c r="E272" s="80">
        <f t="shared" ref="E272:E275" si="112">ROUND((H272*$H$3),2)</f>
        <v>0</v>
      </c>
      <c r="F272" s="80">
        <f t="shared" ref="F272:F275" si="113">ROUND(E272*D272,2)</f>
        <v>0</v>
      </c>
      <c r="H272" s="70">
        <v>273.57</v>
      </c>
    </row>
    <row r="273" spans="1:8" s="8" customFormat="1" ht="30" customHeight="1">
      <c r="A273" s="19" t="s">
        <v>532</v>
      </c>
      <c r="B273" s="19" t="s">
        <v>533</v>
      </c>
      <c r="C273" s="1" t="s">
        <v>55</v>
      </c>
      <c r="D273" s="31">
        <v>3.36</v>
      </c>
      <c r="E273" s="80">
        <f t="shared" si="112"/>
        <v>0</v>
      </c>
      <c r="F273" s="80">
        <f t="shared" si="113"/>
        <v>0</v>
      </c>
      <c r="H273" s="70">
        <v>273.57</v>
      </c>
    </row>
    <row r="274" spans="1:8" s="8" customFormat="1" ht="30" customHeight="1">
      <c r="A274" s="19" t="s">
        <v>534</v>
      </c>
      <c r="B274" s="19" t="s">
        <v>535</v>
      </c>
      <c r="C274" s="1"/>
      <c r="D274" s="31"/>
      <c r="E274" s="80"/>
      <c r="F274" s="80"/>
      <c r="H274" s="73"/>
    </row>
    <row r="275" spans="1:8" s="8" customFormat="1" ht="30" customHeight="1">
      <c r="A275" s="19" t="s">
        <v>536</v>
      </c>
      <c r="B275" s="19" t="s">
        <v>537</v>
      </c>
      <c r="C275" s="1" t="s">
        <v>98</v>
      </c>
      <c r="D275" s="31">
        <v>1.05</v>
      </c>
      <c r="E275" s="80">
        <f t="shared" si="112"/>
        <v>0</v>
      </c>
      <c r="F275" s="80">
        <f t="shared" si="113"/>
        <v>0</v>
      </c>
      <c r="H275" s="70">
        <v>56.54</v>
      </c>
    </row>
    <row r="276" spans="1:8" s="8" customFormat="1" ht="30" customHeight="1">
      <c r="A276" s="32"/>
      <c r="B276" s="34" t="s">
        <v>538</v>
      </c>
      <c r="C276" s="33"/>
      <c r="D276" s="35"/>
      <c r="E276" s="4"/>
      <c r="F276" s="15">
        <f>SUM(F264:F275)</f>
        <v>0</v>
      </c>
      <c r="H276" s="71"/>
    </row>
    <row r="277" spans="1:8" s="8" customFormat="1" ht="30" customHeight="1">
      <c r="A277" s="22" t="s">
        <v>539</v>
      </c>
      <c r="B277" s="22" t="s">
        <v>540</v>
      </c>
      <c r="C277" s="23"/>
      <c r="D277" s="31"/>
      <c r="E277" s="58"/>
      <c r="F277" s="7"/>
      <c r="H277" s="69"/>
    </row>
    <row r="278" spans="1:8" s="8" customFormat="1" ht="25.15" customHeight="1">
      <c r="A278" s="19" t="s">
        <v>541</v>
      </c>
      <c r="B278" s="19" t="s">
        <v>542</v>
      </c>
      <c r="C278" s="1"/>
      <c r="D278" s="31"/>
      <c r="E278" s="3"/>
      <c r="F278" s="3"/>
      <c r="H278" s="73"/>
    </row>
    <row r="279" spans="1:8" s="8" customFormat="1" ht="26.45" customHeight="1">
      <c r="A279" s="19" t="s">
        <v>543</v>
      </c>
      <c r="B279" s="19" t="s">
        <v>544</v>
      </c>
      <c r="C279" s="1" t="s">
        <v>39</v>
      </c>
      <c r="D279" s="31">
        <v>1</v>
      </c>
      <c r="E279" s="80">
        <f t="shared" ref="E279" si="114">ROUND((H279*$H$3),2)</f>
        <v>0</v>
      </c>
      <c r="F279" s="80">
        <f t="shared" ref="F279" si="115">ROUND(E279*D279,2)</f>
        <v>0</v>
      </c>
      <c r="H279" s="70">
        <v>1036.03</v>
      </c>
    </row>
    <row r="280" spans="1:8" s="8" customFormat="1" ht="27.6" customHeight="1">
      <c r="A280" s="19" t="s">
        <v>545</v>
      </c>
      <c r="B280" s="19" t="s">
        <v>546</v>
      </c>
      <c r="C280" s="1" t="s">
        <v>39</v>
      </c>
      <c r="D280" s="31">
        <v>1</v>
      </c>
      <c r="E280" s="80">
        <f t="shared" ref="E280:E282" si="116">ROUND((H280*$H$3),2)</f>
        <v>0</v>
      </c>
      <c r="F280" s="80">
        <f t="shared" ref="F280:F282" si="117">ROUND(E280*D280,2)</f>
        <v>0</v>
      </c>
      <c r="H280" s="70">
        <v>703.37</v>
      </c>
    </row>
    <row r="281" spans="1:8" s="8" customFormat="1" ht="30" customHeight="1">
      <c r="A281" s="19" t="s">
        <v>547</v>
      </c>
      <c r="B281" s="19" t="s">
        <v>548</v>
      </c>
      <c r="C281" s="1" t="s">
        <v>39</v>
      </c>
      <c r="D281" s="31">
        <v>1</v>
      </c>
      <c r="E281" s="80">
        <f t="shared" si="116"/>
        <v>0</v>
      </c>
      <c r="F281" s="80">
        <f t="shared" si="117"/>
        <v>0</v>
      </c>
      <c r="H281" s="70">
        <v>1236.78</v>
      </c>
    </row>
    <row r="282" spans="1:8" s="8" customFormat="1" ht="30" customHeight="1">
      <c r="A282" s="19" t="s">
        <v>549</v>
      </c>
      <c r="B282" s="19" t="s">
        <v>550</v>
      </c>
      <c r="C282" s="1" t="s">
        <v>39</v>
      </c>
      <c r="D282" s="31">
        <v>1</v>
      </c>
      <c r="E282" s="80">
        <f t="shared" si="116"/>
        <v>0</v>
      </c>
      <c r="F282" s="80">
        <f t="shared" si="117"/>
        <v>0</v>
      </c>
      <c r="H282" s="70">
        <v>859.74</v>
      </c>
    </row>
    <row r="283" spans="1:8" s="8" customFormat="1" ht="30" customHeight="1">
      <c r="A283" s="32"/>
      <c r="B283" s="34" t="s">
        <v>551</v>
      </c>
      <c r="C283" s="33"/>
      <c r="D283" s="35"/>
      <c r="E283" s="4"/>
      <c r="F283" s="15">
        <f>SUM(F279:F282)</f>
        <v>0</v>
      </c>
      <c r="H283" s="71"/>
    </row>
    <row r="284" spans="1:8" s="8" customFormat="1" ht="30" customHeight="1">
      <c r="A284" s="22" t="s">
        <v>552</v>
      </c>
      <c r="B284" s="22" t="s">
        <v>553</v>
      </c>
      <c r="C284" s="23"/>
      <c r="D284" s="31"/>
      <c r="E284" s="58"/>
      <c r="F284" s="7"/>
      <c r="H284" s="69"/>
    </row>
    <row r="285" spans="1:8" s="8" customFormat="1" ht="30" customHeight="1">
      <c r="A285" s="19" t="s">
        <v>554</v>
      </c>
      <c r="B285" s="19" t="s">
        <v>555</v>
      </c>
      <c r="C285" s="1" t="s">
        <v>39</v>
      </c>
      <c r="D285" s="31">
        <v>1</v>
      </c>
      <c r="E285" s="80">
        <f t="shared" ref="E285" si="118">ROUND((H285*$H$3),2)</f>
        <v>0</v>
      </c>
      <c r="F285" s="80">
        <f t="shared" ref="F285" si="119">ROUND(E285*D285,2)</f>
        <v>0</v>
      </c>
      <c r="H285" s="70">
        <v>72.69</v>
      </c>
    </row>
    <row r="286" spans="1:8" s="8" customFormat="1" ht="30" customHeight="1">
      <c r="A286" s="19" t="s">
        <v>556</v>
      </c>
      <c r="B286" s="19" t="s">
        <v>557</v>
      </c>
      <c r="C286" s="1" t="s">
        <v>39</v>
      </c>
      <c r="D286" s="31">
        <v>2</v>
      </c>
      <c r="E286" s="80">
        <f t="shared" ref="E286:E290" si="120">ROUND((H286*$H$3),2)</f>
        <v>0</v>
      </c>
      <c r="F286" s="80">
        <f t="shared" ref="F286:F290" si="121">ROUND(E286*D286,2)</f>
        <v>0</v>
      </c>
      <c r="H286" s="70">
        <v>31.75</v>
      </c>
    </row>
    <row r="287" spans="1:8" s="8" customFormat="1" ht="30" customHeight="1">
      <c r="A287" s="19" t="s">
        <v>558</v>
      </c>
      <c r="B287" s="19" t="s">
        <v>559</v>
      </c>
      <c r="C287" s="1" t="s">
        <v>138</v>
      </c>
      <c r="D287" s="31">
        <v>2</v>
      </c>
      <c r="E287" s="80">
        <f t="shared" si="120"/>
        <v>0</v>
      </c>
      <c r="F287" s="80">
        <f t="shared" si="121"/>
        <v>0</v>
      </c>
      <c r="H287" s="70">
        <v>25.76</v>
      </c>
    </row>
    <row r="288" spans="1:8" s="8" customFormat="1" ht="30" customHeight="1">
      <c r="A288" s="19" t="s">
        <v>560</v>
      </c>
      <c r="B288" s="19" t="s">
        <v>561</v>
      </c>
      <c r="C288" s="1" t="s">
        <v>39</v>
      </c>
      <c r="D288" s="31">
        <v>6</v>
      </c>
      <c r="E288" s="80">
        <f t="shared" si="120"/>
        <v>0</v>
      </c>
      <c r="F288" s="80">
        <f t="shared" si="121"/>
        <v>0</v>
      </c>
      <c r="H288" s="70">
        <v>177.21</v>
      </c>
    </row>
    <row r="289" spans="1:8" s="8" customFormat="1" ht="30" customHeight="1">
      <c r="A289" s="19" t="s">
        <v>562</v>
      </c>
      <c r="B289" s="19" t="s">
        <v>563</v>
      </c>
      <c r="C289" s="1" t="s">
        <v>98</v>
      </c>
      <c r="D289" s="31">
        <v>19.11</v>
      </c>
      <c r="E289" s="80">
        <f t="shared" si="120"/>
        <v>0</v>
      </c>
      <c r="F289" s="80">
        <f t="shared" si="121"/>
        <v>0</v>
      </c>
      <c r="H289" s="70">
        <v>53.04</v>
      </c>
    </row>
    <row r="290" spans="1:8" s="8" customFormat="1" ht="40.15" customHeight="1">
      <c r="A290" s="19" t="s">
        <v>564</v>
      </c>
      <c r="B290" s="19" t="s">
        <v>565</v>
      </c>
      <c r="C290" s="1" t="s">
        <v>55</v>
      </c>
      <c r="D290" s="31">
        <v>1</v>
      </c>
      <c r="E290" s="80">
        <f t="shared" si="120"/>
        <v>0</v>
      </c>
      <c r="F290" s="80">
        <f t="shared" si="121"/>
        <v>0</v>
      </c>
      <c r="H290" s="70">
        <v>112.03</v>
      </c>
    </row>
    <row r="291" spans="1:8" s="8" customFormat="1" ht="30" customHeight="1">
      <c r="A291" s="32"/>
      <c r="B291" s="34" t="s">
        <v>566</v>
      </c>
      <c r="C291" s="33"/>
      <c r="D291" s="35"/>
      <c r="E291" s="4"/>
      <c r="F291" s="15">
        <f>SUM(F285:F290)</f>
        <v>0</v>
      </c>
      <c r="H291" s="71"/>
    </row>
    <row r="292" spans="1:8" s="8" customFormat="1" ht="30" customHeight="1">
      <c r="A292" s="22" t="s">
        <v>567</v>
      </c>
      <c r="B292" s="22" t="s">
        <v>568</v>
      </c>
      <c r="C292" s="23"/>
      <c r="D292" s="31"/>
      <c r="E292" s="58"/>
      <c r="F292" s="7"/>
      <c r="H292" s="69"/>
    </row>
    <row r="293" spans="1:8" s="8" customFormat="1" ht="24.6" customHeight="1">
      <c r="A293" s="19" t="s">
        <v>569</v>
      </c>
      <c r="B293" s="19" t="s">
        <v>570</v>
      </c>
      <c r="C293" s="1"/>
      <c r="D293" s="31"/>
      <c r="E293" s="3"/>
      <c r="F293" s="3"/>
      <c r="H293" s="73"/>
    </row>
    <row r="294" spans="1:8" s="8" customFormat="1" ht="25.15" customHeight="1">
      <c r="A294" s="19" t="s">
        <v>571</v>
      </c>
      <c r="B294" s="19" t="s">
        <v>572</v>
      </c>
      <c r="C294" s="1" t="s">
        <v>55</v>
      </c>
      <c r="D294" s="31">
        <v>2722.0544500000005</v>
      </c>
      <c r="E294" s="80">
        <f t="shared" ref="E294" si="122">ROUND((H294*$H$3),2)</f>
        <v>0</v>
      </c>
      <c r="F294" s="80">
        <f>ROUND(E294*D294,2)</f>
        <v>0</v>
      </c>
      <c r="H294" s="70">
        <v>7.07</v>
      </c>
    </row>
    <row r="295" spans="1:8" s="8" customFormat="1" ht="40.15" customHeight="1">
      <c r="A295" s="19" t="s">
        <v>573</v>
      </c>
      <c r="B295" s="19" t="s">
        <v>574</v>
      </c>
      <c r="C295" s="1" t="s">
        <v>55</v>
      </c>
      <c r="D295" s="31">
        <v>1476.4804000000001</v>
      </c>
      <c r="E295" s="80">
        <f t="shared" ref="E295:E302" si="123">ROUND((H295*$H$3),2)</f>
        <v>0</v>
      </c>
      <c r="F295" s="80">
        <f t="shared" ref="F295:F302" si="124">ROUND(E295*D295,2)</f>
        <v>0</v>
      </c>
      <c r="H295" s="70">
        <v>19.46</v>
      </c>
    </row>
    <row r="296" spans="1:8" s="8" customFormat="1" ht="30" customHeight="1">
      <c r="A296" s="19" t="s">
        <v>575</v>
      </c>
      <c r="B296" s="19" t="s">
        <v>576</v>
      </c>
      <c r="C296" s="1" t="s">
        <v>55</v>
      </c>
      <c r="D296" s="31">
        <v>2210.4022999999997</v>
      </c>
      <c r="E296" s="80">
        <f t="shared" si="123"/>
        <v>0</v>
      </c>
      <c r="F296" s="80">
        <f t="shared" si="124"/>
        <v>0</v>
      </c>
      <c r="H296" s="70">
        <v>22.45</v>
      </c>
    </row>
    <row r="297" spans="1:8" s="8" customFormat="1" ht="30" customHeight="1">
      <c r="A297" s="19" t="s">
        <v>577</v>
      </c>
      <c r="B297" s="19" t="s">
        <v>578</v>
      </c>
      <c r="C297" s="1" t="s">
        <v>55</v>
      </c>
      <c r="D297" s="31">
        <v>48.83</v>
      </c>
      <c r="E297" s="80">
        <f t="shared" si="123"/>
        <v>0</v>
      </c>
      <c r="F297" s="80">
        <f t="shared" si="124"/>
        <v>0</v>
      </c>
      <c r="H297" s="70">
        <v>53.72</v>
      </c>
    </row>
    <row r="298" spans="1:8" s="8" customFormat="1" ht="24" customHeight="1">
      <c r="A298" s="19" t="s">
        <v>579</v>
      </c>
      <c r="B298" s="19" t="s">
        <v>580</v>
      </c>
      <c r="C298" s="1" t="s">
        <v>55</v>
      </c>
      <c r="D298" s="31">
        <v>126.0864</v>
      </c>
      <c r="E298" s="80">
        <f t="shared" si="123"/>
        <v>0</v>
      </c>
      <c r="F298" s="80">
        <f t="shared" si="124"/>
        <v>0</v>
      </c>
      <c r="H298" s="70">
        <v>20.87</v>
      </c>
    </row>
    <row r="299" spans="1:8" s="8" customFormat="1" ht="30" customHeight="1">
      <c r="A299" s="19" t="s">
        <v>581</v>
      </c>
      <c r="B299" s="19" t="s">
        <v>582</v>
      </c>
      <c r="C299" s="1" t="s">
        <v>55</v>
      </c>
      <c r="D299" s="31">
        <v>885.12005000000011</v>
      </c>
      <c r="E299" s="80">
        <f t="shared" si="123"/>
        <v>0</v>
      </c>
      <c r="F299" s="80">
        <f t="shared" si="124"/>
        <v>0</v>
      </c>
      <c r="H299" s="70">
        <v>21.27</v>
      </c>
    </row>
    <row r="300" spans="1:8" s="8" customFormat="1" ht="30" customHeight="1">
      <c r="A300" s="19" t="s">
        <v>583</v>
      </c>
      <c r="B300" s="19" t="s">
        <v>584</v>
      </c>
      <c r="C300" s="1" t="s">
        <v>55</v>
      </c>
      <c r="D300" s="31">
        <v>607.21820000000002</v>
      </c>
      <c r="E300" s="80">
        <f t="shared" si="123"/>
        <v>0</v>
      </c>
      <c r="F300" s="80">
        <f t="shared" si="124"/>
        <v>0</v>
      </c>
      <c r="H300" s="70">
        <v>34.93</v>
      </c>
    </row>
    <row r="301" spans="1:8" s="8" customFormat="1" ht="30" customHeight="1">
      <c r="A301" s="19" t="s">
        <v>585</v>
      </c>
      <c r="B301" s="19" t="s">
        <v>586</v>
      </c>
      <c r="C301" s="1" t="s">
        <v>55</v>
      </c>
      <c r="D301" s="31">
        <v>49.97</v>
      </c>
      <c r="E301" s="80">
        <f t="shared" si="123"/>
        <v>0</v>
      </c>
      <c r="F301" s="80">
        <f t="shared" si="124"/>
        <v>0</v>
      </c>
      <c r="H301" s="70">
        <v>26.39</v>
      </c>
    </row>
    <row r="302" spans="1:8" s="8" customFormat="1" ht="30" customHeight="1">
      <c r="A302" s="19" t="s">
        <v>587</v>
      </c>
      <c r="B302" s="19" t="s">
        <v>588</v>
      </c>
      <c r="C302" s="1" t="s">
        <v>55</v>
      </c>
      <c r="D302" s="31">
        <v>65.535750000000007</v>
      </c>
      <c r="E302" s="80">
        <f t="shared" si="123"/>
        <v>0</v>
      </c>
      <c r="F302" s="80">
        <f t="shared" si="124"/>
        <v>0</v>
      </c>
      <c r="H302" s="70">
        <v>76.03</v>
      </c>
    </row>
    <row r="303" spans="1:8" s="8" customFormat="1" ht="30" customHeight="1">
      <c r="A303" s="19" t="s">
        <v>589</v>
      </c>
      <c r="B303" s="19" t="s">
        <v>590</v>
      </c>
      <c r="C303" s="1"/>
      <c r="D303" s="31"/>
      <c r="E303" s="3"/>
      <c r="F303" s="3"/>
      <c r="H303" s="73"/>
    </row>
    <row r="304" spans="1:8" s="8" customFormat="1" ht="30" customHeight="1">
      <c r="A304" s="19" t="s">
        <v>591</v>
      </c>
      <c r="B304" s="19" t="s">
        <v>572</v>
      </c>
      <c r="C304" s="1" t="s">
        <v>55</v>
      </c>
      <c r="D304" s="31">
        <v>300.17110000000002</v>
      </c>
      <c r="E304" s="80">
        <f t="shared" ref="E304" si="125">ROUND((H304*$H$3),2)</f>
        <v>0</v>
      </c>
      <c r="F304" s="80">
        <f t="shared" ref="F304" si="126">ROUND(E304*D304,2)</f>
        <v>0</v>
      </c>
      <c r="H304" s="70">
        <v>9.02</v>
      </c>
    </row>
    <row r="305" spans="1:8" s="8" customFormat="1" ht="40.15" customHeight="1">
      <c r="A305" s="19" t="s">
        <v>592</v>
      </c>
      <c r="B305" s="19" t="s">
        <v>593</v>
      </c>
      <c r="C305" s="1" t="s">
        <v>55</v>
      </c>
      <c r="D305" s="31">
        <v>300.17110000000002</v>
      </c>
      <c r="E305" s="80">
        <f t="shared" ref="E305:E307" si="127">ROUND((H305*$H$3),2)</f>
        <v>0</v>
      </c>
      <c r="F305" s="80">
        <f t="shared" ref="F305:F307" si="128">ROUND(E305*D305,2)</f>
        <v>0</v>
      </c>
      <c r="H305" s="70">
        <v>17.62</v>
      </c>
    </row>
    <row r="306" spans="1:8" s="8" customFormat="1" ht="30" customHeight="1">
      <c r="A306" s="19" t="s">
        <v>594</v>
      </c>
      <c r="B306" s="19" t="s">
        <v>595</v>
      </c>
      <c r="C306" s="1" t="s">
        <v>55</v>
      </c>
      <c r="D306" s="31">
        <v>332.81110000000001</v>
      </c>
      <c r="E306" s="80">
        <f t="shared" si="127"/>
        <v>0</v>
      </c>
      <c r="F306" s="80">
        <f t="shared" si="128"/>
        <v>0</v>
      </c>
      <c r="H306" s="70">
        <v>16.72</v>
      </c>
    </row>
    <row r="307" spans="1:8" s="8" customFormat="1" ht="30" customHeight="1">
      <c r="A307" s="19" t="s">
        <v>596</v>
      </c>
      <c r="B307" s="19" t="s">
        <v>588</v>
      </c>
      <c r="C307" s="1" t="s">
        <v>55</v>
      </c>
      <c r="D307" s="31">
        <v>231.38260000000002</v>
      </c>
      <c r="E307" s="80">
        <f t="shared" si="127"/>
        <v>0</v>
      </c>
      <c r="F307" s="80">
        <f t="shared" si="128"/>
        <v>0</v>
      </c>
      <c r="H307" s="70">
        <v>76.03</v>
      </c>
    </row>
    <row r="308" spans="1:8" s="8" customFormat="1" ht="30" customHeight="1">
      <c r="A308" s="19" t="s">
        <v>597</v>
      </c>
      <c r="B308" s="19" t="s">
        <v>598</v>
      </c>
      <c r="C308" s="1"/>
      <c r="D308" s="31"/>
      <c r="E308" s="3"/>
      <c r="F308" s="3"/>
      <c r="H308" s="73"/>
    </row>
    <row r="309" spans="1:8" s="8" customFormat="1" ht="40.15" customHeight="1">
      <c r="A309" s="19" t="s">
        <v>599</v>
      </c>
      <c r="B309" s="19" t="s">
        <v>600</v>
      </c>
      <c r="C309" s="1" t="s">
        <v>55</v>
      </c>
      <c r="D309" s="31">
        <v>61.28</v>
      </c>
      <c r="E309" s="80">
        <f t="shared" ref="E309" si="129">ROUND((H309*$H$3),2)</f>
        <v>0</v>
      </c>
      <c r="F309" s="80">
        <f t="shared" ref="F309" si="130">ROUND(E309*D309,2)</f>
        <v>0</v>
      </c>
      <c r="H309" s="70">
        <v>38.89</v>
      </c>
    </row>
    <row r="310" spans="1:8" s="8" customFormat="1" ht="40.15" customHeight="1">
      <c r="A310" s="19" t="s">
        <v>601</v>
      </c>
      <c r="B310" s="19" t="s">
        <v>602</v>
      </c>
      <c r="C310" s="1" t="s">
        <v>98</v>
      </c>
      <c r="D310" s="31">
        <v>218.88000000000002</v>
      </c>
      <c r="E310" s="80">
        <f t="shared" ref="E310:E312" si="131">ROUND((H310*$H$3),2)</f>
        <v>0</v>
      </c>
      <c r="F310" s="80">
        <f t="shared" ref="F310:F312" si="132">ROUND(E310*D310,2)</f>
        <v>0</v>
      </c>
      <c r="H310" s="70">
        <v>25.29</v>
      </c>
    </row>
    <row r="311" spans="1:8" s="8" customFormat="1" ht="30" customHeight="1">
      <c r="A311" s="19" t="s">
        <v>603</v>
      </c>
      <c r="B311" s="19" t="s">
        <v>604</v>
      </c>
      <c r="C311" s="1" t="s">
        <v>55</v>
      </c>
      <c r="D311" s="31">
        <v>30.547999999999998</v>
      </c>
      <c r="E311" s="80">
        <f t="shared" si="131"/>
        <v>0</v>
      </c>
      <c r="F311" s="80">
        <f t="shared" si="132"/>
        <v>0</v>
      </c>
      <c r="H311" s="70">
        <v>79.86</v>
      </c>
    </row>
    <row r="312" spans="1:8" s="8" customFormat="1" ht="30" customHeight="1">
      <c r="A312" s="19" t="s">
        <v>605</v>
      </c>
      <c r="B312" s="19" t="s">
        <v>606</v>
      </c>
      <c r="C312" s="1" t="s">
        <v>55</v>
      </c>
      <c r="D312" s="31">
        <v>71.820000000000007</v>
      </c>
      <c r="E312" s="80">
        <f t="shared" si="131"/>
        <v>0</v>
      </c>
      <c r="F312" s="80">
        <f t="shared" si="132"/>
        <v>0</v>
      </c>
      <c r="H312" s="70">
        <v>26.59</v>
      </c>
    </row>
    <row r="313" spans="1:8" s="8" customFormat="1" ht="30" customHeight="1">
      <c r="A313" s="19" t="s">
        <v>607</v>
      </c>
      <c r="B313" s="19" t="s">
        <v>608</v>
      </c>
      <c r="C313" s="1"/>
      <c r="D313" s="31"/>
      <c r="E313" s="3"/>
      <c r="F313" s="3"/>
      <c r="H313" s="73"/>
    </row>
    <row r="314" spans="1:8" s="8" customFormat="1" ht="40.15" customHeight="1">
      <c r="A314" s="19" t="s">
        <v>609</v>
      </c>
      <c r="B314" s="19" t="s">
        <v>610</v>
      </c>
      <c r="C314" s="1" t="s">
        <v>98</v>
      </c>
      <c r="D314" s="31">
        <v>86.970000000000013</v>
      </c>
      <c r="E314" s="80">
        <f t="shared" ref="E314" si="133">ROUND((H314*$H$3),2)</f>
        <v>0</v>
      </c>
      <c r="F314" s="80">
        <f t="shared" ref="F314" si="134">ROUND(E314*D314,2)</f>
        <v>0</v>
      </c>
      <c r="H314" s="70">
        <v>30.32</v>
      </c>
    </row>
    <row r="315" spans="1:8" s="8" customFormat="1" ht="50.45" customHeight="1">
      <c r="A315" s="19" t="s">
        <v>611</v>
      </c>
      <c r="B315" s="19" t="s">
        <v>612</v>
      </c>
      <c r="C315" s="1" t="s">
        <v>55</v>
      </c>
      <c r="D315" s="31">
        <v>5.73</v>
      </c>
      <c r="E315" s="80">
        <f t="shared" ref="E315:E316" si="135">ROUND((H315*$H$3),2)</f>
        <v>0</v>
      </c>
      <c r="F315" s="80">
        <f t="shared" ref="F315:F316" si="136">ROUND(E315*D315,2)</f>
        <v>0</v>
      </c>
      <c r="H315" s="70">
        <v>54.36</v>
      </c>
    </row>
    <row r="316" spans="1:8" s="8" customFormat="1" ht="40.15" customHeight="1">
      <c r="A316" s="19" t="s">
        <v>613</v>
      </c>
      <c r="B316" s="19" t="s">
        <v>614</v>
      </c>
      <c r="C316" s="1" t="s">
        <v>39</v>
      </c>
      <c r="D316" s="31">
        <v>32</v>
      </c>
      <c r="E316" s="80">
        <f t="shared" si="135"/>
        <v>0</v>
      </c>
      <c r="F316" s="80">
        <f t="shared" si="136"/>
        <v>0</v>
      </c>
      <c r="H316" s="70">
        <v>6</v>
      </c>
    </row>
    <row r="317" spans="1:8" s="8" customFormat="1" ht="30" customHeight="1">
      <c r="A317" s="32"/>
      <c r="B317" s="34" t="s">
        <v>615</v>
      </c>
      <c r="C317" s="33"/>
      <c r="D317" s="35"/>
      <c r="E317" s="4"/>
      <c r="F317" s="15">
        <f>SUM(F294:F316)</f>
        <v>0</v>
      </c>
      <c r="H317" s="71"/>
    </row>
    <row r="318" spans="1:8" s="8" customFormat="1" ht="30" customHeight="1">
      <c r="A318" s="22" t="s">
        <v>616</v>
      </c>
      <c r="B318" s="22" t="s">
        <v>617</v>
      </c>
      <c r="C318" s="23"/>
      <c r="D318" s="31"/>
      <c r="E318" s="58"/>
      <c r="F318" s="7"/>
      <c r="H318" s="69"/>
    </row>
    <row r="319" spans="1:8" s="8" customFormat="1" ht="40.15" customHeight="1">
      <c r="A319" s="19" t="s">
        <v>618</v>
      </c>
      <c r="B319" s="19" t="s">
        <v>619</v>
      </c>
      <c r="C319" s="1" t="s">
        <v>39</v>
      </c>
      <c r="D319" s="31">
        <v>1</v>
      </c>
      <c r="E319" s="80">
        <f t="shared" ref="E319" si="137">ROUND((H319*$H$3),2)</f>
        <v>0</v>
      </c>
      <c r="F319" s="80">
        <f t="shared" ref="F319" si="138">ROUND(E319*D319,2)</f>
        <v>0</v>
      </c>
      <c r="H319" s="70">
        <v>36.86</v>
      </c>
    </row>
    <row r="320" spans="1:8" s="8" customFormat="1" ht="64.900000000000006" customHeight="1">
      <c r="A320" s="19" t="s">
        <v>620</v>
      </c>
      <c r="B320" s="21" t="s">
        <v>621</v>
      </c>
      <c r="C320" s="38" t="s">
        <v>39</v>
      </c>
      <c r="D320" s="26">
        <v>12</v>
      </c>
      <c r="E320" s="80">
        <f t="shared" ref="E320:E325" si="139">ROUND((H320*$H$3),2)</f>
        <v>0</v>
      </c>
      <c r="F320" s="80">
        <f t="shared" ref="F320:F325" si="140">ROUND(E320*D320,2)</f>
        <v>0</v>
      </c>
      <c r="H320" s="77">
        <v>30.72</v>
      </c>
    </row>
    <row r="321" spans="1:8" s="8" customFormat="1" ht="64.900000000000006" customHeight="1">
      <c r="A321" s="19" t="s">
        <v>622</v>
      </c>
      <c r="B321" s="21" t="s">
        <v>623</v>
      </c>
      <c r="C321" s="38" t="s">
        <v>39</v>
      </c>
      <c r="D321" s="26">
        <v>11</v>
      </c>
      <c r="E321" s="80">
        <f t="shared" si="139"/>
        <v>0</v>
      </c>
      <c r="F321" s="80">
        <f t="shared" si="140"/>
        <v>0</v>
      </c>
      <c r="H321" s="77">
        <v>30.72</v>
      </c>
    </row>
    <row r="322" spans="1:8" s="8" customFormat="1" ht="64.900000000000006" customHeight="1">
      <c r="A322" s="19" t="s">
        <v>624</v>
      </c>
      <c r="B322" s="21" t="s">
        <v>625</v>
      </c>
      <c r="C322" s="38" t="s">
        <v>39</v>
      </c>
      <c r="D322" s="26">
        <v>1</v>
      </c>
      <c r="E322" s="80">
        <f t="shared" si="139"/>
        <v>0</v>
      </c>
      <c r="F322" s="80">
        <f t="shared" si="140"/>
        <v>0</v>
      </c>
      <c r="H322" s="77">
        <v>117.96</v>
      </c>
    </row>
    <row r="323" spans="1:8" s="8" customFormat="1" ht="64.900000000000006" customHeight="1">
      <c r="A323" s="19" t="s">
        <v>626</v>
      </c>
      <c r="B323" s="21" t="s">
        <v>627</v>
      </c>
      <c r="C323" s="38" t="s">
        <v>39</v>
      </c>
      <c r="D323" s="26">
        <v>5</v>
      </c>
      <c r="E323" s="80">
        <f t="shared" si="139"/>
        <v>0</v>
      </c>
      <c r="F323" s="80">
        <f t="shared" si="140"/>
        <v>0</v>
      </c>
      <c r="H323" s="77">
        <v>117.96</v>
      </c>
    </row>
    <row r="324" spans="1:8" s="8" customFormat="1" ht="40.15" customHeight="1">
      <c r="A324" s="19" t="s">
        <v>628</v>
      </c>
      <c r="B324" s="19" t="s">
        <v>629</v>
      </c>
      <c r="C324" s="1" t="s">
        <v>39</v>
      </c>
      <c r="D324" s="31">
        <v>11</v>
      </c>
      <c r="E324" s="80">
        <f t="shared" si="139"/>
        <v>0</v>
      </c>
      <c r="F324" s="80">
        <f t="shared" si="140"/>
        <v>0</v>
      </c>
      <c r="H324" s="70">
        <v>97.08</v>
      </c>
    </row>
    <row r="325" spans="1:8" s="8" customFormat="1" ht="40.15" customHeight="1">
      <c r="A325" s="19" t="s">
        <v>630</v>
      </c>
      <c r="B325" s="19" t="s">
        <v>631</v>
      </c>
      <c r="C325" s="1" t="s">
        <v>39</v>
      </c>
      <c r="D325" s="31">
        <v>19</v>
      </c>
      <c r="E325" s="80">
        <f t="shared" si="139"/>
        <v>0</v>
      </c>
      <c r="F325" s="80">
        <f t="shared" si="140"/>
        <v>0</v>
      </c>
      <c r="H325" s="70">
        <v>135.16999999999999</v>
      </c>
    </row>
    <row r="326" spans="1:8" s="8" customFormat="1" ht="40.15" customHeight="1">
      <c r="A326" s="19" t="s">
        <v>632</v>
      </c>
      <c r="B326" s="19" t="s">
        <v>633</v>
      </c>
      <c r="C326" s="1" t="s">
        <v>39</v>
      </c>
      <c r="D326" s="31">
        <v>31</v>
      </c>
      <c r="E326" s="80">
        <f t="shared" ref="E326:E330" si="141">ROUND((H326*$H$3),2)</f>
        <v>0</v>
      </c>
      <c r="F326" s="80">
        <f t="shared" ref="F326:F330" si="142">ROUND(E326*D326,2)</f>
        <v>0</v>
      </c>
      <c r="H326" s="70">
        <v>51.2</v>
      </c>
    </row>
    <row r="327" spans="1:8" s="8" customFormat="1" ht="40.15" customHeight="1">
      <c r="A327" s="19" t="s">
        <v>634</v>
      </c>
      <c r="B327" s="19" t="s">
        <v>635</v>
      </c>
      <c r="C327" s="1" t="s">
        <v>39</v>
      </c>
      <c r="D327" s="31">
        <v>24</v>
      </c>
      <c r="E327" s="80">
        <f t="shared" si="141"/>
        <v>0</v>
      </c>
      <c r="F327" s="80">
        <f t="shared" si="142"/>
        <v>0</v>
      </c>
      <c r="H327" s="70">
        <v>36.86</v>
      </c>
    </row>
    <row r="328" spans="1:8" s="8" customFormat="1" ht="64.900000000000006" customHeight="1">
      <c r="A328" s="19" t="s">
        <v>636</v>
      </c>
      <c r="B328" s="20" t="s">
        <v>637</v>
      </c>
      <c r="C328" s="38" t="s">
        <v>39</v>
      </c>
      <c r="D328" s="26">
        <v>1</v>
      </c>
      <c r="E328" s="80">
        <f t="shared" si="141"/>
        <v>0</v>
      </c>
      <c r="F328" s="80">
        <f t="shared" si="142"/>
        <v>0</v>
      </c>
      <c r="H328" s="70">
        <v>344.06</v>
      </c>
    </row>
    <row r="329" spans="1:8" s="8" customFormat="1" ht="64.900000000000006" customHeight="1">
      <c r="A329" s="19" t="s">
        <v>638</v>
      </c>
      <c r="B329" s="21" t="s">
        <v>639</v>
      </c>
      <c r="C329" s="38" t="s">
        <v>39</v>
      </c>
      <c r="D329" s="26">
        <v>5</v>
      </c>
      <c r="E329" s="80">
        <f t="shared" si="141"/>
        <v>0</v>
      </c>
      <c r="F329" s="80">
        <f t="shared" si="142"/>
        <v>0</v>
      </c>
      <c r="H329" s="70">
        <v>545.59</v>
      </c>
    </row>
    <row r="330" spans="1:8" s="8" customFormat="1" ht="55.15" customHeight="1">
      <c r="A330" s="19" t="s">
        <v>640</v>
      </c>
      <c r="B330" s="21" t="s">
        <v>641</v>
      </c>
      <c r="C330" s="38" t="s">
        <v>39</v>
      </c>
      <c r="D330" s="26">
        <v>408</v>
      </c>
      <c r="E330" s="80">
        <f t="shared" si="141"/>
        <v>0</v>
      </c>
      <c r="F330" s="80">
        <f t="shared" si="142"/>
        <v>0</v>
      </c>
      <c r="H330" s="77">
        <v>4.16</v>
      </c>
    </row>
    <row r="331" spans="1:8" s="8" customFormat="1" ht="30" customHeight="1">
      <c r="A331" s="32"/>
      <c r="B331" s="34" t="s">
        <v>642</v>
      </c>
      <c r="C331" s="33"/>
      <c r="D331" s="35"/>
      <c r="E331" s="4"/>
      <c r="F331" s="15">
        <f>SUM(F319:F330)</f>
        <v>0</v>
      </c>
      <c r="H331" s="71"/>
    </row>
    <row r="332" spans="1:8" s="8" customFormat="1" ht="30" customHeight="1">
      <c r="A332" s="22" t="s">
        <v>643</v>
      </c>
      <c r="B332" s="22" t="s">
        <v>644</v>
      </c>
      <c r="C332" s="23"/>
      <c r="D332" s="31"/>
      <c r="E332" s="58"/>
      <c r="F332" s="7"/>
      <c r="H332" s="69"/>
    </row>
    <row r="333" spans="1:8" s="8" customFormat="1" ht="40.15" customHeight="1">
      <c r="A333" s="19" t="s">
        <v>645</v>
      </c>
      <c r="B333" s="19" t="s">
        <v>646</v>
      </c>
      <c r="C333" s="1" t="s">
        <v>55</v>
      </c>
      <c r="D333" s="31">
        <v>279.98</v>
      </c>
      <c r="E333" s="80">
        <f t="shared" ref="E333" si="143">ROUND((H333*$H$3),2)</f>
        <v>0</v>
      </c>
      <c r="F333" s="80">
        <f t="shared" ref="F333" si="144">ROUND(E333*D333,2)</f>
        <v>0</v>
      </c>
      <c r="H333" s="70">
        <v>497.93</v>
      </c>
    </row>
    <row r="334" spans="1:8" s="8" customFormat="1" ht="64.900000000000006" customHeight="1">
      <c r="A334" s="19" t="s">
        <v>647</v>
      </c>
      <c r="B334" s="20" t="s">
        <v>648</v>
      </c>
      <c r="C334" s="38" t="s">
        <v>55</v>
      </c>
      <c r="D334" s="26">
        <v>279.98</v>
      </c>
      <c r="E334" s="80">
        <f t="shared" ref="E334:E338" si="145">ROUND((H334*$H$3),2)</f>
        <v>0</v>
      </c>
      <c r="F334" s="80">
        <f t="shared" ref="F334:F338" si="146">ROUND(E334*D334,2)</f>
        <v>0</v>
      </c>
      <c r="H334" s="70">
        <v>279.74</v>
      </c>
    </row>
    <row r="335" spans="1:8" s="8" customFormat="1" ht="30" customHeight="1">
      <c r="A335" s="19" t="s">
        <v>649</v>
      </c>
      <c r="B335" s="19" t="s">
        <v>650</v>
      </c>
      <c r="C335" s="1" t="s">
        <v>98</v>
      </c>
      <c r="D335" s="31">
        <v>16.14</v>
      </c>
      <c r="E335" s="80">
        <f t="shared" si="145"/>
        <v>0</v>
      </c>
      <c r="F335" s="80">
        <f t="shared" si="146"/>
        <v>0</v>
      </c>
      <c r="H335" s="70">
        <v>66.040000000000006</v>
      </c>
    </row>
    <row r="336" spans="1:8" s="8" customFormat="1" ht="40.15" customHeight="1">
      <c r="A336" s="19" t="s">
        <v>651</v>
      </c>
      <c r="B336" s="19" t="s">
        <v>652</v>
      </c>
      <c r="C336" s="1" t="s">
        <v>98</v>
      </c>
      <c r="D336" s="31">
        <v>80.180000000000007</v>
      </c>
      <c r="E336" s="80">
        <f t="shared" si="145"/>
        <v>0</v>
      </c>
      <c r="F336" s="80">
        <f t="shared" si="146"/>
        <v>0</v>
      </c>
      <c r="H336" s="70">
        <v>49.58</v>
      </c>
    </row>
    <row r="337" spans="1:8" s="8" customFormat="1" ht="40.15" customHeight="1">
      <c r="A337" s="19" t="s">
        <v>653</v>
      </c>
      <c r="B337" s="19" t="s">
        <v>654</v>
      </c>
      <c r="C337" s="1" t="s">
        <v>98</v>
      </c>
      <c r="D337" s="31">
        <v>115.75</v>
      </c>
      <c r="E337" s="80">
        <f t="shared" si="145"/>
        <v>0</v>
      </c>
      <c r="F337" s="80">
        <f t="shared" si="146"/>
        <v>0</v>
      </c>
      <c r="H337" s="70">
        <v>61.51</v>
      </c>
    </row>
    <row r="338" spans="1:8" s="8" customFormat="1" ht="30" customHeight="1">
      <c r="A338" s="19" t="s">
        <v>655</v>
      </c>
      <c r="B338" s="19" t="s">
        <v>656</v>
      </c>
      <c r="C338" s="1" t="s">
        <v>98</v>
      </c>
      <c r="D338" s="31">
        <v>190.30500000000001</v>
      </c>
      <c r="E338" s="80">
        <f t="shared" si="145"/>
        <v>0</v>
      </c>
      <c r="F338" s="80">
        <f t="shared" si="146"/>
        <v>0</v>
      </c>
      <c r="H338" s="70">
        <v>70.47</v>
      </c>
    </row>
    <row r="339" spans="1:8" s="8" customFormat="1" ht="30" customHeight="1">
      <c r="A339" s="32"/>
      <c r="B339" s="34" t="s">
        <v>657</v>
      </c>
      <c r="C339" s="33"/>
      <c r="D339" s="35"/>
      <c r="E339" s="4"/>
      <c r="F339" s="15">
        <f>SUM(F333:F338)</f>
        <v>0</v>
      </c>
      <c r="H339" s="71"/>
    </row>
    <row r="340" spans="1:8" s="8" customFormat="1" ht="30" customHeight="1">
      <c r="A340" s="22" t="s">
        <v>658</v>
      </c>
      <c r="B340" s="22" t="s">
        <v>659</v>
      </c>
      <c r="C340" s="23"/>
      <c r="D340" s="31"/>
      <c r="E340" s="58"/>
      <c r="F340" s="7"/>
      <c r="H340" s="69"/>
    </row>
    <row r="341" spans="1:8" s="8" customFormat="1" ht="40.15" customHeight="1">
      <c r="A341" s="19" t="s">
        <v>660</v>
      </c>
      <c r="B341" s="19" t="s">
        <v>661</v>
      </c>
      <c r="C341" s="1" t="s">
        <v>39</v>
      </c>
      <c r="D341" s="31">
        <v>4</v>
      </c>
      <c r="E341" s="80">
        <f t="shared" ref="E341" si="147">ROUND((H341*$H$3),2)</f>
        <v>0</v>
      </c>
      <c r="F341" s="80">
        <f t="shared" ref="F341" si="148">ROUND(E341*D341,2)</f>
        <v>0</v>
      </c>
      <c r="H341" s="70">
        <v>2173.34</v>
      </c>
    </row>
    <row r="342" spans="1:8" s="8" customFormat="1" ht="40.15" customHeight="1">
      <c r="A342" s="19" t="s">
        <v>662</v>
      </c>
      <c r="B342" s="19" t="s">
        <v>663</v>
      </c>
      <c r="C342" s="1" t="s">
        <v>39</v>
      </c>
      <c r="D342" s="31">
        <v>96</v>
      </c>
      <c r="E342" s="80">
        <f t="shared" ref="E342:E343" si="149">ROUND((H342*$H$3),2)</f>
        <v>0</v>
      </c>
      <c r="F342" s="80">
        <f t="shared" ref="F342:F343" si="150">ROUND(E342*D342,2)</f>
        <v>0</v>
      </c>
      <c r="H342" s="70">
        <v>176.95</v>
      </c>
    </row>
    <row r="343" spans="1:8" s="8" customFormat="1" ht="40.15" customHeight="1">
      <c r="A343" s="19" t="s">
        <v>664</v>
      </c>
      <c r="B343" s="19" t="s">
        <v>665</v>
      </c>
      <c r="C343" s="1" t="s">
        <v>138</v>
      </c>
      <c r="D343" s="31">
        <v>1</v>
      </c>
      <c r="E343" s="80">
        <f t="shared" si="149"/>
        <v>0</v>
      </c>
      <c r="F343" s="80">
        <f t="shared" si="150"/>
        <v>0</v>
      </c>
      <c r="H343" s="70">
        <v>192.51</v>
      </c>
    </row>
    <row r="344" spans="1:8" s="8" customFormat="1" ht="30" customHeight="1">
      <c r="A344" s="32"/>
      <c r="B344" s="34" t="s">
        <v>666</v>
      </c>
      <c r="C344" s="33"/>
      <c r="D344" s="35"/>
      <c r="E344" s="4"/>
      <c r="F344" s="15">
        <f>SUM(F341:F343)</f>
        <v>0</v>
      </c>
      <c r="H344" s="71"/>
    </row>
    <row r="345" spans="1:8" s="8" customFormat="1" ht="26.45" customHeight="1">
      <c r="A345" s="22" t="s">
        <v>667</v>
      </c>
      <c r="B345" s="22" t="s">
        <v>668</v>
      </c>
      <c r="C345" s="23"/>
      <c r="D345" s="31"/>
      <c r="E345" s="58"/>
      <c r="F345" s="7"/>
      <c r="H345" s="69"/>
    </row>
    <row r="346" spans="1:8" s="8" customFormat="1" ht="28.15" customHeight="1">
      <c r="A346" s="19" t="s">
        <v>669</v>
      </c>
      <c r="B346" s="19" t="s">
        <v>670</v>
      </c>
      <c r="C346" s="1" t="s">
        <v>39</v>
      </c>
      <c r="D346" s="31">
        <v>3</v>
      </c>
      <c r="E346" s="80">
        <f t="shared" ref="E346" si="151">ROUND((H346*$H$3),2)</f>
        <v>0</v>
      </c>
      <c r="F346" s="80">
        <f t="shared" ref="F346" si="152">ROUND(E346*D346,2)</f>
        <v>0</v>
      </c>
      <c r="H346" s="70">
        <v>195.99</v>
      </c>
    </row>
    <row r="347" spans="1:8" s="8" customFormat="1" ht="30" customHeight="1">
      <c r="A347" s="19" t="s">
        <v>671</v>
      </c>
      <c r="B347" s="19" t="s">
        <v>672</v>
      </c>
      <c r="C347" s="1" t="s">
        <v>39</v>
      </c>
      <c r="D347" s="31">
        <v>3</v>
      </c>
      <c r="E347" s="80">
        <f t="shared" ref="E347:E353" si="153">ROUND((H347*$H$3),2)</f>
        <v>0</v>
      </c>
      <c r="F347" s="80">
        <f t="shared" ref="F347:F353" si="154">ROUND(E347*D347,2)</f>
        <v>0</v>
      </c>
      <c r="H347" s="70">
        <v>16.47</v>
      </c>
    </row>
    <row r="348" spans="1:8" s="8" customFormat="1" ht="24.6" customHeight="1">
      <c r="A348" s="19" t="s">
        <v>673</v>
      </c>
      <c r="B348" s="19" t="s">
        <v>674</v>
      </c>
      <c r="C348" s="1" t="s">
        <v>149</v>
      </c>
      <c r="D348" s="31">
        <v>0.26</v>
      </c>
      <c r="E348" s="80">
        <f t="shared" si="153"/>
        <v>0</v>
      </c>
      <c r="F348" s="80">
        <f t="shared" si="154"/>
        <v>0</v>
      </c>
      <c r="H348" s="70">
        <v>95.85</v>
      </c>
    </row>
    <row r="349" spans="1:8" s="8" customFormat="1" ht="30" customHeight="1">
      <c r="A349" s="19" t="s">
        <v>675</v>
      </c>
      <c r="B349" s="19" t="s">
        <v>676</v>
      </c>
      <c r="C349" s="1" t="s">
        <v>149</v>
      </c>
      <c r="D349" s="31">
        <v>0.13</v>
      </c>
      <c r="E349" s="80">
        <f t="shared" si="153"/>
        <v>0</v>
      </c>
      <c r="F349" s="80">
        <f t="shared" si="154"/>
        <v>0</v>
      </c>
      <c r="H349" s="70">
        <v>182.08</v>
      </c>
    </row>
    <row r="350" spans="1:8" s="8" customFormat="1" ht="24.6" customHeight="1">
      <c r="A350" s="19" t="s">
        <v>677</v>
      </c>
      <c r="B350" s="19" t="s">
        <v>678</v>
      </c>
      <c r="C350" s="1" t="s">
        <v>679</v>
      </c>
      <c r="D350" s="31">
        <v>0.30000000000000004</v>
      </c>
      <c r="E350" s="80">
        <f t="shared" si="153"/>
        <v>0</v>
      </c>
      <c r="F350" s="80">
        <f t="shared" si="154"/>
        <v>0</v>
      </c>
      <c r="H350" s="70">
        <v>12.82</v>
      </c>
    </row>
    <row r="351" spans="1:8" s="8" customFormat="1" ht="22.15" customHeight="1">
      <c r="A351" s="19" t="s">
        <v>680</v>
      </c>
      <c r="B351" s="19" t="s">
        <v>681</v>
      </c>
      <c r="C351" s="1"/>
      <c r="D351" s="31"/>
      <c r="E351" s="80"/>
      <c r="F351" s="80"/>
      <c r="H351" s="73"/>
    </row>
    <row r="352" spans="1:8" s="8" customFormat="1" ht="30" customHeight="1">
      <c r="A352" s="19" t="s">
        <v>682</v>
      </c>
      <c r="B352" s="19" t="s">
        <v>683</v>
      </c>
      <c r="C352" s="1" t="s">
        <v>55</v>
      </c>
      <c r="D352" s="31">
        <v>3.9312</v>
      </c>
      <c r="E352" s="80">
        <f t="shared" si="153"/>
        <v>0</v>
      </c>
      <c r="F352" s="80">
        <f t="shared" si="154"/>
        <v>0</v>
      </c>
      <c r="H352" s="70">
        <v>104.38</v>
      </c>
    </row>
    <row r="353" spans="1:8" s="8" customFormat="1" ht="30" customHeight="1">
      <c r="A353" s="19" t="s">
        <v>684</v>
      </c>
      <c r="B353" s="19" t="s">
        <v>685</v>
      </c>
      <c r="C353" s="1" t="s">
        <v>39</v>
      </c>
      <c r="D353" s="31">
        <v>3</v>
      </c>
      <c r="E353" s="80">
        <f t="shared" si="153"/>
        <v>0</v>
      </c>
      <c r="F353" s="80">
        <f t="shared" si="154"/>
        <v>0</v>
      </c>
      <c r="H353" s="70">
        <v>66.430000000000007</v>
      </c>
    </row>
    <row r="354" spans="1:8" s="8" customFormat="1" ht="30" customHeight="1">
      <c r="A354" s="32"/>
      <c r="B354" s="34" t="s">
        <v>686</v>
      </c>
      <c r="C354" s="33"/>
      <c r="D354" s="35"/>
      <c r="E354" s="4"/>
      <c r="F354" s="15">
        <f>SUM(F346:F353)</f>
        <v>0</v>
      </c>
      <c r="H354" s="71"/>
    </row>
    <row r="355" spans="1:8" s="8" customFormat="1" ht="24.6" customHeight="1">
      <c r="A355" s="22" t="s">
        <v>687</v>
      </c>
      <c r="B355" s="22" t="s">
        <v>688</v>
      </c>
      <c r="C355" s="23"/>
      <c r="D355" s="31"/>
      <c r="E355" s="58"/>
      <c r="F355" s="7"/>
      <c r="H355" s="69"/>
    </row>
    <row r="356" spans="1:8" s="8" customFormat="1" ht="19.899999999999999" customHeight="1">
      <c r="A356" s="19" t="s">
        <v>689</v>
      </c>
      <c r="B356" s="19" t="s">
        <v>690</v>
      </c>
      <c r="C356" s="1" t="s">
        <v>98</v>
      </c>
      <c r="D356" s="31">
        <v>69.92</v>
      </c>
      <c r="E356" s="80">
        <f t="shared" ref="E356" si="155">ROUND((H356*$H$3),2)</f>
        <v>0</v>
      </c>
      <c r="F356" s="80">
        <f t="shared" ref="F356" si="156">ROUND(E356*D356,2)</f>
        <v>0</v>
      </c>
      <c r="H356" s="70">
        <v>93.73</v>
      </c>
    </row>
    <row r="357" spans="1:8" s="8" customFormat="1" ht="30" customHeight="1">
      <c r="A357" s="32"/>
      <c r="B357" s="34" t="s">
        <v>691</v>
      </c>
      <c r="C357" s="33"/>
      <c r="D357" s="35"/>
      <c r="E357" s="4"/>
      <c r="F357" s="15">
        <f>SUM(F356:F356)</f>
        <v>0</v>
      </c>
      <c r="H357" s="71"/>
    </row>
    <row r="358" spans="1:8" s="8" customFormat="1" ht="30" customHeight="1">
      <c r="A358" s="10"/>
      <c r="B358" s="40" t="s">
        <v>692</v>
      </c>
      <c r="C358" s="39"/>
      <c r="D358" s="2"/>
      <c r="E358" s="6"/>
      <c r="F358" s="24">
        <f>SUM(F130+F145+F188+F200+F213+F233+F261+F276+F283+F291+F317+F331+F339+F344+F354+F357)</f>
        <v>0</v>
      </c>
      <c r="H358" s="74"/>
    </row>
    <row r="359" spans="1:8" s="8" customFormat="1" ht="30" customHeight="1">
      <c r="A359" s="22">
        <v>8</v>
      </c>
      <c r="B359" s="22" t="s">
        <v>693</v>
      </c>
      <c r="C359" s="23" t="s">
        <v>111</v>
      </c>
      <c r="D359" s="31">
        <v>1</v>
      </c>
      <c r="E359" s="80">
        <f t="shared" ref="E359" si="157">ROUND((H359*$H$3),2)</f>
        <v>0</v>
      </c>
      <c r="F359" s="80">
        <f t="shared" ref="F359" si="158">ROUND(E359*D359,2)</f>
        <v>0</v>
      </c>
      <c r="H359" s="75">
        <v>62002.22</v>
      </c>
    </row>
    <row r="360" spans="1:8" s="8" customFormat="1" ht="30" customHeight="1">
      <c r="A360" s="10"/>
      <c r="B360" s="40" t="s">
        <v>694</v>
      </c>
      <c r="C360" s="39"/>
      <c r="D360" s="2"/>
      <c r="E360" s="6"/>
      <c r="F360" s="24">
        <f>SUM(F359)</f>
        <v>0</v>
      </c>
      <c r="H360" s="74"/>
    </row>
    <row r="361" spans="1:8" s="8" customFormat="1" ht="30" customHeight="1">
      <c r="A361" s="22">
        <v>9</v>
      </c>
      <c r="B361" s="22" t="s">
        <v>695</v>
      </c>
      <c r="C361" s="23" t="s">
        <v>111</v>
      </c>
      <c r="D361" s="31">
        <v>1</v>
      </c>
      <c r="E361" s="80">
        <f t="shared" ref="E361" si="159">ROUND((H361*$H$3),2)</f>
        <v>0</v>
      </c>
      <c r="F361" s="80">
        <f t="shared" ref="F361" si="160">ROUND(E361*D361,2)</f>
        <v>0</v>
      </c>
      <c r="H361" s="75">
        <v>663857.53</v>
      </c>
    </row>
    <row r="362" spans="1:8" s="8" customFormat="1" ht="30" customHeight="1">
      <c r="A362" s="10"/>
      <c r="B362" s="40" t="s">
        <v>696</v>
      </c>
      <c r="C362" s="39"/>
      <c r="D362" s="2"/>
      <c r="E362" s="6"/>
      <c r="F362" s="24">
        <f>SUM(F361)</f>
        <v>0</v>
      </c>
      <c r="H362" s="74"/>
    </row>
    <row r="363" spans="1:8" s="8" customFormat="1" ht="30" customHeight="1">
      <c r="A363" s="22">
        <v>10</v>
      </c>
      <c r="B363" s="22" t="s">
        <v>697</v>
      </c>
      <c r="C363" s="23" t="s">
        <v>111</v>
      </c>
      <c r="D363" s="31">
        <v>1</v>
      </c>
      <c r="E363" s="80">
        <f t="shared" ref="E363" si="161">ROUND((H363*$H$3),2)</f>
        <v>0</v>
      </c>
      <c r="F363" s="80">
        <f t="shared" ref="F363" si="162">ROUND(E363*D363,2)</f>
        <v>0</v>
      </c>
      <c r="H363" s="75">
        <v>200127.07</v>
      </c>
    </row>
    <row r="364" spans="1:8" s="8" customFormat="1" ht="30" customHeight="1">
      <c r="A364" s="10"/>
      <c r="B364" s="40" t="s">
        <v>698</v>
      </c>
      <c r="C364" s="39"/>
      <c r="D364" s="2"/>
      <c r="E364" s="6"/>
      <c r="F364" s="24">
        <f>SUM(F363)</f>
        <v>0</v>
      </c>
      <c r="H364" s="74"/>
    </row>
    <row r="365" spans="1:8" s="8" customFormat="1" ht="26.45" customHeight="1">
      <c r="A365" s="22">
        <v>11</v>
      </c>
      <c r="B365" s="22" t="s">
        <v>699</v>
      </c>
      <c r="C365" s="23" t="s">
        <v>111</v>
      </c>
      <c r="D365" s="31">
        <v>1</v>
      </c>
      <c r="E365" s="80">
        <f t="shared" ref="E365" si="163">ROUND((H365*$H$3),2)</f>
        <v>0</v>
      </c>
      <c r="F365" s="80">
        <f t="shared" ref="F365" si="164">ROUND(E365*D365,2)</f>
        <v>0</v>
      </c>
      <c r="H365" s="75">
        <v>68360.899999999994</v>
      </c>
    </row>
    <row r="366" spans="1:8" s="8" customFormat="1" ht="30" customHeight="1">
      <c r="A366" s="10"/>
      <c r="B366" s="40" t="s">
        <v>700</v>
      </c>
      <c r="C366" s="39"/>
      <c r="D366" s="2"/>
      <c r="E366" s="6"/>
      <c r="F366" s="24">
        <f>SUM(F365)</f>
        <v>0</v>
      </c>
      <c r="H366" s="74"/>
    </row>
    <row r="367" spans="1:8" s="8" customFormat="1" ht="24.6" customHeight="1">
      <c r="A367" s="22">
        <v>12</v>
      </c>
      <c r="B367" s="22" t="s">
        <v>701</v>
      </c>
      <c r="C367" s="23" t="s">
        <v>111</v>
      </c>
      <c r="D367" s="31">
        <v>1</v>
      </c>
      <c r="E367" s="80">
        <f t="shared" ref="E367" si="165">ROUND((H367*$H$3),2)</f>
        <v>0</v>
      </c>
      <c r="F367" s="80">
        <f t="shared" ref="F367" si="166">ROUND(E367*D367,2)</f>
        <v>0</v>
      </c>
      <c r="H367" s="75">
        <v>24834.58</v>
      </c>
    </row>
    <row r="368" spans="1:8" s="8" customFormat="1" ht="30" customHeight="1">
      <c r="A368" s="10"/>
      <c r="B368" s="40" t="s">
        <v>702</v>
      </c>
      <c r="C368" s="39"/>
      <c r="D368" s="2"/>
      <c r="E368" s="6"/>
      <c r="F368" s="24">
        <f>SUM(F367)</f>
        <v>0</v>
      </c>
      <c r="H368" s="74"/>
    </row>
    <row r="369" spans="1:8" s="8" customFormat="1" ht="22.9" customHeight="1">
      <c r="A369" s="22">
        <v>13</v>
      </c>
      <c r="B369" s="22" t="s">
        <v>703</v>
      </c>
      <c r="C369" s="23" t="s">
        <v>111</v>
      </c>
      <c r="D369" s="31">
        <v>1</v>
      </c>
      <c r="E369" s="80">
        <f t="shared" ref="E369" si="167">ROUND((H369*$H$3),2)</f>
        <v>0</v>
      </c>
      <c r="F369" s="80">
        <f t="shared" ref="F369" si="168">ROUND(E369*D369,2)</f>
        <v>0</v>
      </c>
      <c r="H369" s="75">
        <v>57935.87</v>
      </c>
    </row>
    <row r="370" spans="1:8" s="8" customFormat="1" ht="30" customHeight="1">
      <c r="A370" s="10"/>
      <c r="B370" s="40" t="s">
        <v>704</v>
      </c>
      <c r="C370" s="39"/>
      <c r="D370" s="2"/>
      <c r="E370" s="6"/>
      <c r="F370" s="24">
        <f>SUM(F369)</f>
        <v>0</v>
      </c>
      <c r="H370" s="74"/>
    </row>
    <row r="371" spans="1:8" s="8" customFormat="1" ht="21" customHeight="1">
      <c r="A371" s="22">
        <v>14</v>
      </c>
      <c r="B371" s="22" t="s">
        <v>705</v>
      </c>
      <c r="C371" s="23" t="s">
        <v>111</v>
      </c>
      <c r="D371" s="31">
        <v>1</v>
      </c>
      <c r="E371" s="80">
        <f t="shared" ref="E371" si="169">ROUND((H371*$H$3),2)</f>
        <v>0</v>
      </c>
      <c r="F371" s="80">
        <f t="shared" ref="F371" si="170">ROUND(E371*D371,2)</f>
        <v>0</v>
      </c>
      <c r="H371" s="75">
        <v>284424.62</v>
      </c>
    </row>
    <row r="372" spans="1:8" s="8" customFormat="1" ht="30" customHeight="1">
      <c r="A372" s="10"/>
      <c r="B372" s="40" t="s">
        <v>706</v>
      </c>
      <c r="C372" s="39"/>
      <c r="D372" s="2"/>
      <c r="E372" s="6"/>
      <c r="F372" s="24">
        <f>SUM(F371)</f>
        <v>0</v>
      </c>
      <c r="H372" s="74"/>
    </row>
    <row r="373" spans="1:8" s="8" customFormat="1" ht="30" customHeight="1">
      <c r="A373" s="22">
        <v>15</v>
      </c>
      <c r="B373" s="22" t="s">
        <v>707</v>
      </c>
      <c r="C373" s="23" t="s">
        <v>111</v>
      </c>
      <c r="D373" s="31">
        <v>1</v>
      </c>
      <c r="E373" s="80">
        <f t="shared" ref="E373" si="171">ROUND((H373*$H$3),2)</f>
        <v>0</v>
      </c>
      <c r="F373" s="80">
        <f t="shared" ref="F373" si="172">ROUND(E373*D373,2)</f>
        <v>0</v>
      </c>
      <c r="H373" s="75">
        <v>48574.74</v>
      </c>
    </row>
    <row r="374" spans="1:8" s="8" customFormat="1" ht="30" customHeight="1">
      <c r="A374" s="10"/>
      <c r="B374" s="40" t="s">
        <v>708</v>
      </c>
      <c r="C374" s="39"/>
      <c r="D374" s="2"/>
      <c r="E374" s="6"/>
      <c r="F374" s="24">
        <f>SUM(F373)</f>
        <v>0</v>
      </c>
      <c r="H374" s="74"/>
    </row>
    <row r="375" spans="1:8" s="8" customFormat="1" ht="25.15" customHeight="1">
      <c r="A375" s="22">
        <v>16</v>
      </c>
      <c r="B375" s="22" t="s">
        <v>709</v>
      </c>
      <c r="C375" s="23" t="s">
        <v>111</v>
      </c>
      <c r="D375" s="31">
        <v>1</v>
      </c>
      <c r="E375" s="80">
        <f t="shared" ref="E375" si="173">ROUND((H375*$H$3),2)</f>
        <v>0</v>
      </c>
      <c r="F375" s="80">
        <f t="shared" ref="F375" si="174">ROUND(E375*D375,2)</f>
        <v>0</v>
      </c>
      <c r="H375" s="75">
        <v>380047.38</v>
      </c>
    </row>
    <row r="376" spans="1:8" s="8" customFormat="1" ht="24.6" customHeight="1">
      <c r="A376" s="10"/>
      <c r="B376" s="40" t="s">
        <v>710</v>
      </c>
      <c r="C376" s="39"/>
      <c r="D376" s="2"/>
      <c r="E376" s="6"/>
      <c r="F376" s="24">
        <f>SUM(F375)</f>
        <v>0</v>
      </c>
      <c r="H376" s="74"/>
    </row>
    <row r="377" spans="1:8" s="8" customFormat="1" ht="28.15" customHeight="1">
      <c r="A377" s="22">
        <v>17</v>
      </c>
      <c r="B377" s="22" t="s">
        <v>711</v>
      </c>
      <c r="C377" s="23"/>
      <c r="D377" s="31"/>
      <c r="E377" s="58"/>
      <c r="F377" s="7"/>
      <c r="H377" s="69"/>
    </row>
    <row r="378" spans="1:8" s="8" customFormat="1" ht="24" customHeight="1">
      <c r="A378" s="19" t="s">
        <v>712</v>
      </c>
      <c r="B378" s="19" t="s">
        <v>713</v>
      </c>
      <c r="C378" s="1" t="s">
        <v>39</v>
      </c>
      <c r="D378" s="31">
        <v>1</v>
      </c>
      <c r="E378" s="80">
        <f t="shared" ref="E378" si="175">ROUND((H378*$H$3),2)</f>
        <v>0</v>
      </c>
      <c r="F378" s="80">
        <f t="shared" ref="F378" si="176">ROUND(E378*D378,2)</f>
        <v>0</v>
      </c>
      <c r="H378" s="70">
        <v>6881.27</v>
      </c>
    </row>
    <row r="379" spans="1:8" s="8" customFormat="1" ht="19.899999999999999" customHeight="1">
      <c r="A379" s="19" t="s">
        <v>714</v>
      </c>
      <c r="B379" s="19" t="s">
        <v>715</v>
      </c>
      <c r="C379" s="1" t="s">
        <v>39</v>
      </c>
      <c r="D379" s="31">
        <v>1</v>
      </c>
      <c r="E379" s="80">
        <f t="shared" ref="E379:E381" si="177">ROUND((H379*$H$3),2)</f>
        <v>0</v>
      </c>
      <c r="F379" s="80">
        <f t="shared" ref="F379:F381" si="178">ROUND(E379*D379,2)</f>
        <v>0</v>
      </c>
      <c r="H379" s="70">
        <v>203699.76</v>
      </c>
    </row>
    <row r="380" spans="1:8" s="8" customFormat="1" ht="34.15" customHeight="1">
      <c r="A380" s="19" t="s">
        <v>716</v>
      </c>
      <c r="B380" s="19" t="s">
        <v>717</v>
      </c>
      <c r="C380" s="1" t="s">
        <v>39</v>
      </c>
      <c r="D380" s="31">
        <v>1</v>
      </c>
      <c r="E380" s="80">
        <f t="shared" si="177"/>
        <v>0</v>
      </c>
      <c r="F380" s="80">
        <f t="shared" si="178"/>
        <v>0</v>
      </c>
      <c r="H380" s="70">
        <v>57507.839999999997</v>
      </c>
    </row>
    <row r="381" spans="1:8" s="8" customFormat="1" ht="18.600000000000001" customHeight="1">
      <c r="A381" s="19" t="s">
        <v>718</v>
      </c>
      <c r="B381" s="19" t="s">
        <v>719</v>
      </c>
      <c r="C381" s="1" t="s">
        <v>39</v>
      </c>
      <c r="D381" s="31">
        <v>1</v>
      </c>
      <c r="E381" s="80">
        <f t="shared" si="177"/>
        <v>0</v>
      </c>
      <c r="F381" s="80">
        <f t="shared" si="178"/>
        <v>0</v>
      </c>
      <c r="H381" s="70">
        <v>1431.55</v>
      </c>
    </row>
    <row r="382" spans="1:8" s="8" customFormat="1" ht="30" customHeight="1">
      <c r="A382" s="10"/>
      <c r="B382" s="40" t="s">
        <v>720</v>
      </c>
      <c r="C382" s="39"/>
      <c r="D382" s="2"/>
      <c r="E382" s="6"/>
      <c r="F382" s="24">
        <f>SUM(F378:F381)</f>
        <v>0</v>
      </c>
      <c r="H382" s="74"/>
    </row>
    <row r="383" spans="1:8" s="8" customFormat="1" ht="24" customHeight="1">
      <c r="A383" s="22">
        <v>18</v>
      </c>
      <c r="B383" s="22" t="s">
        <v>721</v>
      </c>
      <c r="C383" s="23"/>
      <c r="D383" s="31"/>
      <c r="E383" s="58"/>
      <c r="F383" s="7"/>
      <c r="H383" s="69"/>
    </row>
    <row r="384" spans="1:8" s="8" customFormat="1" ht="30" customHeight="1">
      <c r="A384" s="19" t="s">
        <v>722</v>
      </c>
      <c r="B384" s="19" t="s">
        <v>723</v>
      </c>
      <c r="C384" s="1" t="s">
        <v>42</v>
      </c>
      <c r="D384" s="31">
        <v>18</v>
      </c>
      <c r="E384" s="80">
        <f t="shared" ref="E384" si="179">ROUND((H384*$H$3),2)</f>
        <v>0</v>
      </c>
      <c r="F384" s="80">
        <f t="shared" ref="F384" si="180">ROUND(E384*D384,2)</f>
        <v>0</v>
      </c>
      <c r="H384" s="70">
        <v>3320.46</v>
      </c>
    </row>
    <row r="385" spans="1:8" s="8" customFormat="1" ht="30" customHeight="1">
      <c r="A385" s="19" t="s">
        <v>724</v>
      </c>
      <c r="B385" s="19" t="s">
        <v>725</v>
      </c>
      <c r="C385" s="1"/>
      <c r="D385" s="31"/>
      <c r="E385" s="3"/>
      <c r="F385" s="3"/>
      <c r="H385" s="73"/>
    </row>
    <row r="386" spans="1:8" s="8" customFormat="1" ht="30" customHeight="1">
      <c r="A386" s="19" t="s">
        <v>726</v>
      </c>
      <c r="B386" s="19" t="s">
        <v>727</v>
      </c>
      <c r="C386" s="1" t="s">
        <v>55</v>
      </c>
      <c r="D386" s="31">
        <v>1274.43</v>
      </c>
      <c r="E386" s="80">
        <f t="shared" ref="E386" si="181">ROUND((H386*$H$3),2)</f>
        <v>0</v>
      </c>
      <c r="F386" s="80">
        <f t="shared" ref="F386" si="182">ROUND(E386*D386,2)</f>
        <v>0</v>
      </c>
      <c r="H386" s="70">
        <v>7.9</v>
      </c>
    </row>
    <row r="387" spans="1:8" s="8" customFormat="1" ht="30" customHeight="1">
      <c r="A387" s="19" t="s">
        <v>728</v>
      </c>
      <c r="B387" s="19" t="s">
        <v>729</v>
      </c>
      <c r="C387" s="1" t="s">
        <v>39</v>
      </c>
      <c r="D387" s="31">
        <v>28</v>
      </c>
      <c r="E387" s="80">
        <f t="shared" ref="E387:E391" si="183">ROUND((H387*$H$3),2)</f>
        <v>0</v>
      </c>
      <c r="F387" s="80">
        <f t="shared" ref="F387:F391" si="184">ROUND(E387*D387,2)</f>
        <v>0</v>
      </c>
      <c r="H387" s="70">
        <v>8.86</v>
      </c>
    </row>
    <row r="388" spans="1:8" s="8" customFormat="1" ht="30" customHeight="1">
      <c r="A388" s="19" t="s">
        <v>730</v>
      </c>
      <c r="B388" s="19" t="s">
        <v>731</v>
      </c>
      <c r="C388" s="1" t="s">
        <v>39</v>
      </c>
      <c r="D388" s="31">
        <v>18</v>
      </c>
      <c r="E388" s="80">
        <f t="shared" si="183"/>
        <v>0</v>
      </c>
      <c r="F388" s="80">
        <f t="shared" si="184"/>
        <v>0</v>
      </c>
      <c r="H388" s="70">
        <v>4.43</v>
      </c>
    </row>
    <row r="389" spans="1:8" s="8" customFormat="1" ht="30" customHeight="1">
      <c r="A389" s="19" t="s">
        <v>732</v>
      </c>
      <c r="B389" s="19" t="s">
        <v>733</v>
      </c>
      <c r="C389" s="1" t="s">
        <v>39</v>
      </c>
      <c r="D389" s="31">
        <v>263</v>
      </c>
      <c r="E389" s="80">
        <f t="shared" si="183"/>
        <v>0</v>
      </c>
      <c r="F389" s="80">
        <f t="shared" si="184"/>
        <v>0</v>
      </c>
      <c r="H389" s="70">
        <v>6.64</v>
      </c>
    </row>
    <row r="390" spans="1:8" s="8" customFormat="1" ht="30" customHeight="1">
      <c r="A390" s="19" t="s">
        <v>734</v>
      </c>
      <c r="B390" s="19" t="s">
        <v>735</v>
      </c>
      <c r="C390" s="1" t="s">
        <v>55</v>
      </c>
      <c r="D390" s="31">
        <v>264.11250000000001</v>
      </c>
      <c r="E390" s="80">
        <f t="shared" si="183"/>
        <v>0</v>
      </c>
      <c r="F390" s="80">
        <f t="shared" si="184"/>
        <v>0</v>
      </c>
      <c r="H390" s="70">
        <v>7.74</v>
      </c>
    </row>
    <row r="391" spans="1:8" s="8" customFormat="1" ht="25.15" customHeight="1">
      <c r="A391" s="19" t="s">
        <v>736</v>
      </c>
      <c r="B391" s="19" t="s">
        <v>737</v>
      </c>
      <c r="C391" s="1" t="s">
        <v>39</v>
      </c>
      <c r="D391" s="31">
        <v>1</v>
      </c>
      <c r="E391" s="80">
        <f t="shared" si="183"/>
        <v>0</v>
      </c>
      <c r="F391" s="80">
        <f t="shared" si="184"/>
        <v>0</v>
      </c>
      <c r="H391" s="70">
        <v>88.57</v>
      </c>
    </row>
    <row r="392" spans="1:8" s="8" customFormat="1" ht="29.45" customHeight="1">
      <c r="A392" s="10"/>
      <c r="B392" s="40" t="s">
        <v>738</v>
      </c>
      <c r="C392" s="39"/>
      <c r="D392" s="2"/>
      <c r="E392" s="6"/>
      <c r="F392" s="24">
        <f>SUM(F384:F391)</f>
        <v>0</v>
      </c>
      <c r="H392" s="74"/>
    </row>
    <row r="393" spans="1:8" s="8" customFormat="1" ht="22.15" customHeight="1">
      <c r="A393" s="22">
        <v>19</v>
      </c>
      <c r="B393" s="22" t="s">
        <v>739</v>
      </c>
      <c r="C393" s="23"/>
      <c r="D393" s="31"/>
      <c r="E393" s="58"/>
      <c r="F393" s="7"/>
      <c r="H393" s="69"/>
    </row>
    <row r="394" spans="1:8" s="8" customFormat="1" ht="21" customHeight="1">
      <c r="A394" s="19" t="s">
        <v>740</v>
      </c>
      <c r="B394" s="19" t="s">
        <v>741</v>
      </c>
      <c r="C394" s="1" t="s">
        <v>39</v>
      </c>
      <c r="D394" s="31">
        <v>1</v>
      </c>
      <c r="E394" s="80">
        <f t="shared" ref="E394:E395" si="185">ROUND((H394*$H$3),2)</f>
        <v>0</v>
      </c>
      <c r="F394" s="80">
        <f t="shared" ref="F394:F395" si="186">ROUND(E394*D394,2)</f>
        <v>0</v>
      </c>
      <c r="H394" s="70">
        <v>375.84</v>
      </c>
    </row>
    <row r="395" spans="1:8" s="8" customFormat="1" ht="25.15" customHeight="1">
      <c r="A395" s="19" t="s">
        <v>742</v>
      </c>
      <c r="B395" s="19" t="s">
        <v>743</v>
      </c>
      <c r="C395" s="1" t="s">
        <v>39</v>
      </c>
      <c r="D395" s="31">
        <v>1</v>
      </c>
      <c r="E395" s="80">
        <f t="shared" si="185"/>
        <v>0</v>
      </c>
      <c r="F395" s="80">
        <f t="shared" si="186"/>
        <v>0</v>
      </c>
      <c r="H395" s="70">
        <v>2831.28</v>
      </c>
    </row>
    <row r="396" spans="1:8" s="8" customFormat="1" ht="30" customHeight="1">
      <c r="A396" s="10"/>
      <c r="B396" s="40" t="s">
        <v>744</v>
      </c>
      <c r="C396" s="39"/>
      <c r="D396" s="2"/>
      <c r="E396" s="6"/>
      <c r="F396" s="24">
        <f>SUM(F394:F395)</f>
        <v>0</v>
      </c>
      <c r="H396" s="74"/>
    </row>
    <row r="397" spans="1:8" s="8" customFormat="1" ht="30" customHeight="1">
      <c r="A397" s="41"/>
      <c r="B397" s="14" t="s">
        <v>745</v>
      </c>
      <c r="C397" s="11"/>
      <c r="D397" s="12"/>
      <c r="E397" s="13"/>
      <c r="F397" s="16">
        <f>SUM(F396+F392+F382+F376+F374+F372+F370+F368+F366+F364+F360+F362+F358+F106+F108+F104+F100+F54+F52)</f>
        <v>0</v>
      </c>
      <c r="H397" s="79"/>
    </row>
    <row r="398" spans="1:8">
      <c r="F398" s="44"/>
    </row>
    <row r="399" spans="1:8">
      <c r="E399" s="45"/>
      <c r="F399" s="45"/>
    </row>
    <row r="410" spans="6:6">
      <c r="F410" s="44"/>
    </row>
  </sheetData>
  <protectedRanges>
    <protectedRange algorithmName="SHA-512" hashValue="1uCo362uOgZo2WA/Tv1SPgpLm+ql1+IyyICeVwDGSs1OeVCW8G7k97zKn+HXxtBjjKZZ+GHZPHg4rc8766MxcQ==" saltValue="UEEeQw0r9Nnm1uoXY8wF9Q==" spinCount="100000" sqref="A1:XFD4" name="Intervalo1"/>
  </protectedRanges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rowBreaks count="7" manualBreakCount="7">
    <brk id="99" max="7" man="1"/>
    <brk id="127" max="7" man="1"/>
    <brk id="200" max="7" man="1"/>
    <brk id="237" max="7" man="1"/>
    <brk id="291" max="7" man="1"/>
    <brk id="317" max="7" man="1"/>
    <brk id="3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5E8194-6105-4ECC-81F5-80D9229BD37F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Luiza Marques de Souza</cp:lastModifiedBy>
  <cp:revision/>
  <dcterms:created xsi:type="dcterms:W3CDTF">2020-02-28T20:35:37Z</dcterms:created>
  <dcterms:modified xsi:type="dcterms:W3CDTF">2022-12-06T20:14:24Z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